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. CAL Y MAYOR\01. CABLE SAN CRISTOBAL\01. ESTUDIO DE TRÁNSITO\03. FASE 3\06. PRODUCTOS\OBSERVACIONES SDM A ET\TERCERAS OBSERVACIONES\BALANCEO DE VOLUMENES\"/>
    </mc:Choice>
  </mc:AlternateContent>
  <xr:revisionPtr revIDLastSave="0" documentId="13_ncr:1_{DBC85C7B-05EF-4650-B247-E98682D57EAE}" xr6:coauthVersionLast="47" xr6:coauthVersionMax="47" xr10:uidLastSave="{00000000-0000-0000-0000-000000000000}"/>
  <bookViews>
    <workbookView xWindow="20370" yWindow="-120" windowWidth="29040" windowHeight="17520" xr2:uid="{67E8BF08-96E1-4972-8223-09E507C4D5F6}"/>
  </bookViews>
  <sheets>
    <sheet name="HMD" sheetId="1" r:id="rId1"/>
    <sheet name="MOTO-AM" sheetId="36" r:id="rId2"/>
    <sheet name="MOTO-PM" sheetId="37" r:id="rId3"/>
    <sheet name="MOTO-ATIP" sheetId="38" r:id="rId4"/>
    <sheet name="CAMIÓN-AM " sheetId="33" r:id="rId5"/>
    <sheet name="CAMIÓN-PM" sheetId="34" r:id="rId6"/>
    <sheet name="CAMIÓN-ATIP" sheetId="35" r:id="rId7"/>
    <sheet name="BUS-AM" sheetId="30" r:id="rId8"/>
    <sheet name="BUS-PM" sheetId="31" r:id="rId9"/>
    <sheet name="BUS-ATIP" sheetId="32" r:id="rId10"/>
    <sheet name="AUTO-AM" sheetId="2" r:id="rId11"/>
    <sheet name="AUTO-PM " sheetId="28" r:id="rId12"/>
    <sheet name="AUTO-ATIP" sheetId="29" r:id="rId13"/>
  </sheets>
  <definedNames>
    <definedName name="_xlnm._FilterDatabase" localSheetId="0" hidden="1">HMD!$A$1:$O$181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32" l="1"/>
  <c r="C9" i="32"/>
  <c r="M6" i="32"/>
  <c r="I13" i="32"/>
  <c r="G3" i="32"/>
  <c r="AB68" i="32"/>
  <c r="AB67" i="32"/>
  <c r="BC73" i="32"/>
  <c r="BD73" i="32"/>
  <c r="BB63" i="32"/>
  <c r="BB48" i="32"/>
  <c r="BC28" i="32"/>
  <c r="BD28" i="32"/>
  <c r="BB18" i="32"/>
  <c r="BD32" i="2" l="1"/>
  <c r="C10" i="38" l="1"/>
  <c r="C8" i="38"/>
  <c r="C9" i="38"/>
  <c r="M6" i="38"/>
  <c r="M8" i="38"/>
  <c r="M7" i="38"/>
  <c r="J13" i="38"/>
  <c r="H13" i="38"/>
  <c r="I13" i="38"/>
  <c r="H3" i="38"/>
  <c r="F3" i="38"/>
  <c r="G3" i="38"/>
  <c r="R70" i="38"/>
  <c r="R69" i="38"/>
  <c r="AB68" i="38"/>
  <c r="AB67" i="38"/>
  <c r="Y73" i="38"/>
  <c r="W73" i="38"/>
  <c r="X73" i="38"/>
  <c r="X62" i="38" s="1"/>
  <c r="U63" i="38"/>
  <c r="V63" i="38"/>
  <c r="AX70" i="38"/>
  <c r="AX68" i="38"/>
  <c r="BC73" i="38"/>
  <c r="BA63" i="38"/>
  <c r="BB63" i="38"/>
  <c r="BH51" i="38"/>
  <c r="BH52" i="38"/>
  <c r="BC58" i="38"/>
  <c r="BD58" i="38"/>
  <c r="BC48" i="38"/>
  <c r="AX23" i="38"/>
  <c r="AX25" i="38"/>
  <c r="AX24" i="38"/>
  <c r="BH21" i="38"/>
  <c r="BH23" i="38"/>
  <c r="BH22" i="38"/>
  <c r="BC28" i="38"/>
  <c r="BD28" i="38"/>
  <c r="BC18" i="38"/>
  <c r="BA18" i="38"/>
  <c r="BB18" i="38"/>
  <c r="AN74" i="38"/>
  <c r="AL71" i="38"/>
  <c r="BF69" i="38"/>
  <c r="AQ69" i="38"/>
  <c r="AH68" i="38"/>
  <c r="BI66" i="38"/>
  <c r="AT66" i="38"/>
  <c r="AH66" i="38"/>
  <c r="AO62" i="38"/>
  <c r="AL62" i="38"/>
  <c r="BE58" i="38"/>
  <c r="AX55" i="38"/>
  <c r="BH53" i="38"/>
  <c r="BA48" i="38"/>
  <c r="BC44" i="38"/>
  <c r="BA41" i="38"/>
  <c r="AW38" i="38"/>
  <c r="BI36" i="38"/>
  <c r="AW36" i="38"/>
  <c r="BC33" i="38"/>
  <c r="BF39" i="38" s="1"/>
  <c r="BD32" i="38"/>
  <c r="AN29" i="38"/>
  <c r="AL26" i="38"/>
  <c r="AQ24" i="38"/>
  <c r="AH23" i="38"/>
  <c r="AT21" i="38"/>
  <c r="AH21" i="38"/>
  <c r="AO17" i="38"/>
  <c r="AL17" i="38"/>
  <c r="W14" i="38"/>
  <c r="U11" i="38"/>
  <c r="Z9" i="38"/>
  <c r="Q8" i="38"/>
  <c r="AC6" i="38"/>
  <c r="Q6" i="38"/>
  <c r="X2" i="38"/>
  <c r="U2" i="38"/>
  <c r="AL17" i="37"/>
  <c r="C8" i="37"/>
  <c r="C10" i="37"/>
  <c r="C9" i="37"/>
  <c r="M6" i="37"/>
  <c r="M8" i="37"/>
  <c r="M7" i="37"/>
  <c r="J13" i="37"/>
  <c r="I13" i="37"/>
  <c r="F3" i="37"/>
  <c r="G3" i="37"/>
  <c r="R70" i="37"/>
  <c r="R69" i="37"/>
  <c r="AB67" i="37"/>
  <c r="W73" i="37"/>
  <c r="X73" i="37"/>
  <c r="V63" i="37"/>
  <c r="AX70" i="37"/>
  <c r="AX68" i="37"/>
  <c r="BC73" i="37"/>
  <c r="BD73" i="37"/>
  <c r="BA63" i="37"/>
  <c r="BB63" i="37"/>
  <c r="AX53" i="37"/>
  <c r="AX55" i="37"/>
  <c r="AX54" i="37"/>
  <c r="BH51" i="37"/>
  <c r="BH53" i="37"/>
  <c r="BH52" i="37"/>
  <c r="BE58" i="37"/>
  <c r="BD58" i="37"/>
  <c r="BC48" i="37"/>
  <c r="AX23" i="37"/>
  <c r="AX25" i="37"/>
  <c r="AX24" i="37"/>
  <c r="BH21" i="37"/>
  <c r="BH22" i="37"/>
  <c r="BC28" i="37"/>
  <c r="BD28" i="37"/>
  <c r="BA18" i="37"/>
  <c r="BB18" i="37"/>
  <c r="AN74" i="37"/>
  <c r="AL71" i="37"/>
  <c r="BF69" i="37"/>
  <c r="AQ69" i="37"/>
  <c r="AH68" i="37"/>
  <c r="BI66" i="37"/>
  <c r="AT66" i="37"/>
  <c r="AH66" i="37"/>
  <c r="AO62" i="37"/>
  <c r="AL62" i="37"/>
  <c r="BA48" i="37"/>
  <c r="BC44" i="37"/>
  <c r="BA41" i="37"/>
  <c r="AW38" i="37"/>
  <c r="BI36" i="37"/>
  <c r="AW36" i="37"/>
  <c r="BC33" i="37"/>
  <c r="BF39" i="37" s="1"/>
  <c r="BD32" i="37"/>
  <c r="AN29" i="37"/>
  <c r="AL26" i="37"/>
  <c r="AQ24" i="37"/>
  <c r="AH23" i="37"/>
  <c r="AT21" i="37"/>
  <c r="AH21" i="37"/>
  <c r="BC18" i="37"/>
  <c r="AO17" i="37"/>
  <c r="W14" i="37"/>
  <c r="U11" i="37"/>
  <c r="Z9" i="37"/>
  <c r="Q8" i="37"/>
  <c r="AC6" i="37"/>
  <c r="Q6" i="37"/>
  <c r="X2" i="37"/>
  <c r="U2" i="37"/>
  <c r="AL17" i="36"/>
  <c r="C10" i="36"/>
  <c r="C8" i="36"/>
  <c r="C9" i="36"/>
  <c r="M6" i="36"/>
  <c r="M8" i="36"/>
  <c r="M7" i="36"/>
  <c r="J13" i="36"/>
  <c r="I13" i="36"/>
  <c r="F3" i="36"/>
  <c r="G3" i="36"/>
  <c r="R69" i="36"/>
  <c r="Z69" i="36" s="1"/>
  <c r="AB67" i="36"/>
  <c r="AC66" i="36" s="1"/>
  <c r="W73" i="36"/>
  <c r="X73" i="36"/>
  <c r="X62" i="36" s="1"/>
  <c r="V63" i="36"/>
  <c r="U71" i="36" s="1"/>
  <c r="AX68" i="36"/>
  <c r="AX70" i="36"/>
  <c r="BC73" i="36"/>
  <c r="BD73" i="36"/>
  <c r="BA63" i="36"/>
  <c r="BA62" i="36" s="1"/>
  <c r="BH51" i="36"/>
  <c r="BH52" i="36"/>
  <c r="BE58" i="36"/>
  <c r="BC58" i="36"/>
  <c r="BC48" i="36"/>
  <c r="BA48" i="36"/>
  <c r="BB48" i="36"/>
  <c r="AX23" i="36"/>
  <c r="AX25" i="36"/>
  <c r="AX24" i="36"/>
  <c r="BH21" i="36"/>
  <c r="BH22" i="36"/>
  <c r="BC28" i="36"/>
  <c r="BD28" i="36"/>
  <c r="BC18" i="36"/>
  <c r="BA18" i="36"/>
  <c r="BB18" i="36"/>
  <c r="AN74" i="36"/>
  <c r="AL71" i="36"/>
  <c r="BF69" i="36"/>
  <c r="AQ69" i="36"/>
  <c r="AH68" i="36"/>
  <c r="BI66" i="36"/>
  <c r="AT66" i="36"/>
  <c r="AH66" i="36"/>
  <c r="AO62" i="36"/>
  <c r="AL62" i="36"/>
  <c r="AW53" i="36"/>
  <c r="BC44" i="36"/>
  <c r="BA41" i="36"/>
  <c r="BI36" i="36"/>
  <c r="AW36" i="36"/>
  <c r="BC33" i="36"/>
  <c r="BF39" i="36" s="1"/>
  <c r="BD32" i="36"/>
  <c r="AN29" i="36"/>
  <c r="AL26" i="36"/>
  <c r="AQ24" i="36"/>
  <c r="AH23" i="36"/>
  <c r="AT21" i="36"/>
  <c r="AH21" i="36"/>
  <c r="AO17" i="36"/>
  <c r="W14" i="36"/>
  <c r="U11" i="36"/>
  <c r="Z9" i="36"/>
  <c r="Q8" i="36"/>
  <c r="AC6" i="36"/>
  <c r="Q6" i="36"/>
  <c r="X2" i="36"/>
  <c r="U2" i="36"/>
  <c r="C8" i="35"/>
  <c r="C10" i="35"/>
  <c r="C9" i="35"/>
  <c r="M8" i="35"/>
  <c r="J13" i="35"/>
  <c r="M7" i="35"/>
  <c r="B6" i="35" s="1"/>
  <c r="G3" i="35"/>
  <c r="F2" i="35" s="1"/>
  <c r="I13" i="35"/>
  <c r="R69" i="35"/>
  <c r="Z69" i="35" s="1"/>
  <c r="AB68" i="35"/>
  <c r="AB67" i="35"/>
  <c r="W73" i="35"/>
  <c r="W74" i="35" s="1"/>
  <c r="BC73" i="35"/>
  <c r="BD73" i="35"/>
  <c r="BA63" i="35"/>
  <c r="BH51" i="35"/>
  <c r="BI51" i="35" s="1"/>
  <c r="BA48" i="35"/>
  <c r="BB48" i="35"/>
  <c r="BA56" i="35" s="1"/>
  <c r="AX23" i="35"/>
  <c r="AX25" i="35"/>
  <c r="BH21" i="35"/>
  <c r="BI21" i="35" s="1"/>
  <c r="BC28" i="35"/>
  <c r="BD28" i="35"/>
  <c r="BC18" i="35"/>
  <c r="BF24" i="35" s="1"/>
  <c r="BA18" i="35"/>
  <c r="BB18" i="35"/>
  <c r="AN74" i="35"/>
  <c r="AL71" i="35"/>
  <c r="AW68" i="35"/>
  <c r="BF69" i="35"/>
  <c r="AQ69" i="35"/>
  <c r="AH68" i="35"/>
  <c r="BI66" i="35"/>
  <c r="AT66" i="35"/>
  <c r="AH66" i="35"/>
  <c r="AO62" i="35"/>
  <c r="AL62" i="35"/>
  <c r="X62" i="35"/>
  <c r="U62" i="35"/>
  <c r="BC58" i="35"/>
  <c r="BF54" i="35"/>
  <c r="AW53" i="35"/>
  <c r="BC44" i="35"/>
  <c r="BA41" i="35"/>
  <c r="AW38" i="35"/>
  <c r="BI36" i="35"/>
  <c r="AW36" i="35"/>
  <c r="BC33" i="35"/>
  <c r="BA32" i="35" s="1"/>
  <c r="BD32" i="35"/>
  <c r="AN29" i="35"/>
  <c r="AL26" i="35"/>
  <c r="AQ24" i="35"/>
  <c r="AH23" i="35"/>
  <c r="AT21" i="35"/>
  <c r="AH21" i="35"/>
  <c r="AO17" i="35"/>
  <c r="AL17" i="35"/>
  <c r="W14" i="35"/>
  <c r="U11" i="35"/>
  <c r="Z9" i="35"/>
  <c r="Q8" i="35"/>
  <c r="AC6" i="35"/>
  <c r="Q6" i="35"/>
  <c r="X2" i="35"/>
  <c r="U2" i="35"/>
  <c r="Q6" i="34"/>
  <c r="C8" i="34"/>
  <c r="I2" i="34" s="1"/>
  <c r="C10" i="34"/>
  <c r="C9" i="34"/>
  <c r="K9" i="34" s="1"/>
  <c r="M8" i="34"/>
  <c r="N6" i="34" s="1"/>
  <c r="G3" i="34"/>
  <c r="R70" i="34"/>
  <c r="U71" i="34" s="1"/>
  <c r="R69" i="34"/>
  <c r="Z69" i="34" s="1"/>
  <c r="AB67" i="34"/>
  <c r="AC66" i="34" s="1"/>
  <c r="W73" i="34"/>
  <c r="X73" i="34"/>
  <c r="AX70" i="34"/>
  <c r="AW68" i="34" s="1"/>
  <c r="BC73" i="34"/>
  <c r="AW66" i="34" s="1"/>
  <c r="BD62" i="34"/>
  <c r="BA62" i="34"/>
  <c r="BC58" i="34"/>
  <c r="BD58" i="34"/>
  <c r="BD47" i="34" s="1"/>
  <c r="BB48" i="34"/>
  <c r="BA47" i="34" s="1"/>
  <c r="BC28" i="34"/>
  <c r="BD28" i="34"/>
  <c r="BA18" i="34"/>
  <c r="BB18" i="34"/>
  <c r="AN74" i="34"/>
  <c r="AL71" i="34"/>
  <c r="BF69" i="34"/>
  <c r="AQ69" i="34"/>
  <c r="AH68" i="34"/>
  <c r="BI66" i="34"/>
  <c r="AT66" i="34"/>
  <c r="AH66" i="34"/>
  <c r="AO62" i="34"/>
  <c r="AL62" i="34"/>
  <c r="U62" i="34"/>
  <c r="BF54" i="34"/>
  <c r="AW53" i="34"/>
  <c r="BI51" i="34"/>
  <c r="BC44" i="34"/>
  <c r="BA41" i="34"/>
  <c r="BI36" i="34"/>
  <c r="AW36" i="34"/>
  <c r="BC33" i="34"/>
  <c r="BF39" i="34" s="1"/>
  <c r="BD32" i="34"/>
  <c r="AN29" i="34"/>
  <c r="AL26" i="34"/>
  <c r="AQ24" i="34"/>
  <c r="AH23" i="34"/>
  <c r="BI21" i="34"/>
  <c r="AT21" i="34"/>
  <c r="AH21" i="34"/>
  <c r="BF24" i="34"/>
  <c r="AO17" i="34"/>
  <c r="AL17" i="34"/>
  <c r="W14" i="34"/>
  <c r="U11" i="34"/>
  <c r="Z9" i="34"/>
  <c r="Q8" i="34"/>
  <c r="AC6" i="34"/>
  <c r="B6" i="34"/>
  <c r="X2" i="34"/>
  <c r="U2" i="34"/>
  <c r="AX40" i="33"/>
  <c r="BA41" i="33" s="1"/>
  <c r="C10" i="33"/>
  <c r="I13" i="33"/>
  <c r="G3" i="33"/>
  <c r="AB67" i="33"/>
  <c r="X73" i="33"/>
  <c r="BC73" i="33"/>
  <c r="BD73" i="33"/>
  <c r="BD62" i="33" s="1"/>
  <c r="BC59" i="33"/>
  <c r="BB48" i="33"/>
  <c r="AX25" i="33"/>
  <c r="AW23" i="33" s="1"/>
  <c r="BC28" i="33"/>
  <c r="BD28" i="33"/>
  <c r="BC18" i="33"/>
  <c r="BA18" i="33"/>
  <c r="BB18" i="33"/>
  <c r="AN74" i="33"/>
  <c r="AL71" i="33"/>
  <c r="AQ69" i="33"/>
  <c r="AH68" i="33"/>
  <c r="AT66" i="33"/>
  <c r="AH66" i="33"/>
  <c r="AO62" i="33"/>
  <c r="AL62" i="33"/>
  <c r="AW51" i="33"/>
  <c r="BC44" i="33"/>
  <c r="BI36" i="33"/>
  <c r="AW36" i="33"/>
  <c r="BC33" i="33"/>
  <c r="BA32" i="33" s="1"/>
  <c r="BD32" i="33"/>
  <c r="AN29" i="33"/>
  <c r="AL26" i="33"/>
  <c r="AQ24" i="33"/>
  <c r="AH23" i="33"/>
  <c r="AT21" i="33"/>
  <c r="AH21" i="33"/>
  <c r="AO17" i="33"/>
  <c r="AL17" i="33"/>
  <c r="W14" i="33"/>
  <c r="U11" i="33"/>
  <c r="Z9" i="33"/>
  <c r="Q8" i="33"/>
  <c r="AC6" i="33"/>
  <c r="Q6" i="33"/>
  <c r="X2" i="33"/>
  <c r="U2" i="33"/>
  <c r="AN74" i="32"/>
  <c r="BC74" i="32"/>
  <c r="W74" i="32"/>
  <c r="AL71" i="32"/>
  <c r="BF69" i="32"/>
  <c r="AQ69" i="32"/>
  <c r="Q68" i="32"/>
  <c r="AW68" i="32"/>
  <c r="AH68" i="32"/>
  <c r="AC66" i="32"/>
  <c r="BI66" i="32"/>
  <c r="AT66" i="32"/>
  <c r="AH66" i="32"/>
  <c r="BA71" i="32"/>
  <c r="BA63" i="32"/>
  <c r="V63" i="32"/>
  <c r="U62" i="32" s="1"/>
  <c r="BD62" i="32"/>
  <c r="AO62" i="32"/>
  <c r="AL62" i="32"/>
  <c r="BD47" i="32"/>
  <c r="BF54" i="32"/>
  <c r="AW53" i="32"/>
  <c r="BI51" i="32"/>
  <c r="AW51" i="32"/>
  <c r="BA56" i="32"/>
  <c r="BC44" i="32"/>
  <c r="BA41" i="32"/>
  <c r="AW38" i="32"/>
  <c r="BI36" i="32"/>
  <c r="AW36" i="32"/>
  <c r="BC33" i="32"/>
  <c r="BA32" i="32" s="1"/>
  <c r="BD32" i="32"/>
  <c r="AN29" i="32"/>
  <c r="AW21" i="32"/>
  <c r="AL26" i="32"/>
  <c r="BF24" i="32"/>
  <c r="AQ24" i="32"/>
  <c r="AW23" i="32"/>
  <c r="AH23" i="32"/>
  <c r="BH21" i="32"/>
  <c r="BI21" i="32" s="1"/>
  <c r="AT21" i="32"/>
  <c r="AH21" i="32"/>
  <c r="BA26" i="32"/>
  <c r="AO17" i="32"/>
  <c r="AL17" i="32"/>
  <c r="W14" i="32"/>
  <c r="H14" i="32"/>
  <c r="U11" i="32"/>
  <c r="Z9" i="32"/>
  <c r="K9" i="32"/>
  <c r="Q8" i="32"/>
  <c r="M8" i="32"/>
  <c r="C8" i="32"/>
  <c r="M7" i="32"/>
  <c r="B6" i="32" s="1"/>
  <c r="AC6" i="32"/>
  <c r="Q6" i="32"/>
  <c r="F2" i="32"/>
  <c r="X2" i="32"/>
  <c r="U2" i="32"/>
  <c r="AW36" i="31"/>
  <c r="BA62" i="30"/>
  <c r="C8" i="31"/>
  <c r="C10" i="31"/>
  <c r="C9" i="31"/>
  <c r="K9" i="31" s="1"/>
  <c r="M8" i="31"/>
  <c r="I13" i="31"/>
  <c r="H14" i="31" s="1"/>
  <c r="G3" i="31"/>
  <c r="F2" i="31" s="1"/>
  <c r="R69" i="31"/>
  <c r="Z69" i="31" s="1"/>
  <c r="AB67" i="31"/>
  <c r="Q66" i="31" s="1"/>
  <c r="X73" i="31"/>
  <c r="W74" i="31" s="1"/>
  <c r="V63" i="31"/>
  <c r="U71" i="31" s="1"/>
  <c r="BC73" i="31"/>
  <c r="BD62" i="31"/>
  <c r="BA63" i="31"/>
  <c r="BB63" i="31"/>
  <c r="BA71" i="31" s="1"/>
  <c r="BD58" i="31"/>
  <c r="BD47" i="31" s="1"/>
  <c r="BB48" i="31"/>
  <c r="BA56" i="31" s="1"/>
  <c r="BB48" i="29"/>
  <c r="BC28" i="31"/>
  <c r="BH21" i="31"/>
  <c r="BD28" i="31"/>
  <c r="BB18" i="31"/>
  <c r="BA26" i="31" s="1"/>
  <c r="AN74" i="31"/>
  <c r="AL71" i="31"/>
  <c r="BF69" i="31"/>
  <c r="AQ69" i="31"/>
  <c r="AW68" i="31"/>
  <c r="AH68" i="31"/>
  <c r="BI66" i="31"/>
  <c r="AT66" i="31"/>
  <c r="AH66" i="31"/>
  <c r="AO62" i="31"/>
  <c r="AL62" i="31"/>
  <c r="BF54" i="31"/>
  <c r="AW53" i="31"/>
  <c r="BI51" i="31"/>
  <c r="AW51" i="31"/>
  <c r="BC44" i="31"/>
  <c r="BA41" i="31"/>
  <c r="AW38" i="31"/>
  <c r="BI36" i="31"/>
  <c r="BC33" i="31"/>
  <c r="BA32" i="31" s="1"/>
  <c r="BD32" i="31"/>
  <c r="AN29" i="31"/>
  <c r="AL26" i="31"/>
  <c r="BF24" i="31"/>
  <c r="AQ24" i="31"/>
  <c r="AW23" i="31"/>
  <c r="AH23" i="31"/>
  <c r="AT21" i="31"/>
  <c r="AH21" i="31"/>
  <c r="AO17" i="31"/>
  <c r="AL17" i="31"/>
  <c r="W14" i="31"/>
  <c r="U11" i="31"/>
  <c r="Z9" i="31"/>
  <c r="Q8" i="31"/>
  <c r="M7" i="31"/>
  <c r="AC6" i="31"/>
  <c r="Q6" i="31"/>
  <c r="M6" i="31"/>
  <c r="X2" i="31"/>
  <c r="U2" i="31"/>
  <c r="BC44" i="30"/>
  <c r="C10" i="30"/>
  <c r="C9" i="30"/>
  <c r="M6" i="30"/>
  <c r="M7" i="30"/>
  <c r="I13" i="30"/>
  <c r="G3" i="30"/>
  <c r="AB67" i="30"/>
  <c r="V63" i="30"/>
  <c r="BC73" i="30"/>
  <c r="BD73" i="30"/>
  <c r="BB48" i="30"/>
  <c r="BH22" i="30"/>
  <c r="BC28" i="30"/>
  <c r="BD28" i="30"/>
  <c r="BB18" i="30"/>
  <c r="BA26" i="30" s="1"/>
  <c r="AN74" i="30"/>
  <c r="AL71" i="30"/>
  <c r="AQ69" i="30"/>
  <c r="AH68" i="30"/>
  <c r="AT66" i="30"/>
  <c r="AH66" i="30"/>
  <c r="AO62" i="30"/>
  <c r="AL62" i="30"/>
  <c r="BF54" i="30"/>
  <c r="BA41" i="30"/>
  <c r="AW38" i="30"/>
  <c r="BI36" i="30"/>
  <c r="AW36" i="30"/>
  <c r="BC33" i="30"/>
  <c r="BA32" i="30" s="1"/>
  <c r="BD32" i="30"/>
  <c r="AN29" i="30"/>
  <c r="AL26" i="30"/>
  <c r="AQ24" i="30"/>
  <c r="AW23" i="30"/>
  <c r="AH23" i="30"/>
  <c r="AT21" i="30"/>
  <c r="AH21" i="30"/>
  <c r="AO17" i="30"/>
  <c r="AL17" i="30"/>
  <c r="W14" i="30"/>
  <c r="U11" i="30"/>
  <c r="Z9" i="30"/>
  <c r="Q8" i="30"/>
  <c r="AC6" i="30"/>
  <c r="Q6" i="30"/>
  <c r="X2" i="30"/>
  <c r="U2" i="30"/>
  <c r="C10" i="29"/>
  <c r="C8" i="29"/>
  <c r="C9" i="29"/>
  <c r="M6" i="29"/>
  <c r="M8" i="29"/>
  <c r="M7" i="29"/>
  <c r="J13" i="29"/>
  <c r="H13" i="29"/>
  <c r="I13" i="29"/>
  <c r="H3" i="29"/>
  <c r="F3" i="29"/>
  <c r="G3" i="29"/>
  <c r="R68" i="29"/>
  <c r="R70" i="29"/>
  <c r="R69" i="29"/>
  <c r="AB66" i="29"/>
  <c r="AB68" i="29"/>
  <c r="AB67" i="29"/>
  <c r="Y73" i="29"/>
  <c r="W73" i="29"/>
  <c r="X73" i="29"/>
  <c r="W63" i="29"/>
  <c r="U63" i="29"/>
  <c r="V63" i="29"/>
  <c r="AX70" i="29"/>
  <c r="AX68" i="29"/>
  <c r="AX69" i="29"/>
  <c r="BH67" i="29"/>
  <c r="BE73" i="29"/>
  <c r="BC73" i="29"/>
  <c r="BD73" i="29"/>
  <c r="BC63" i="29"/>
  <c r="AX55" i="29"/>
  <c r="AX53" i="29"/>
  <c r="AX54" i="29"/>
  <c r="BH51" i="29"/>
  <c r="BH53" i="29"/>
  <c r="BH52" i="29"/>
  <c r="BE58" i="29"/>
  <c r="BC58" i="29"/>
  <c r="BC48" i="29"/>
  <c r="BA48" i="29"/>
  <c r="AX23" i="29"/>
  <c r="AX25" i="29"/>
  <c r="AX24" i="29"/>
  <c r="BH21" i="29"/>
  <c r="BH23" i="29"/>
  <c r="BH22" i="29"/>
  <c r="BE28" i="29"/>
  <c r="BC28" i="29"/>
  <c r="BD28" i="29"/>
  <c r="BC18" i="29"/>
  <c r="BA18" i="29"/>
  <c r="BB18" i="29"/>
  <c r="AN74" i="29"/>
  <c r="AL71" i="29"/>
  <c r="AQ69" i="29"/>
  <c r="AH68" i="29"/>
  <c r="AT66" i="29"/>
  <c r="AH66" i="29"/>
  <c r="AO62" i="29"/>
  <c r="AL62" i="29"/>
  <c r="BC44" i="29"/>
  <c r="BA41" i="29"/>
  <c r="AW38" i="29"/>
  <c r="BI36" i="29"/>
  <c r="AW36" i="29"/>
  <c r="BC33" i="29"/>
  <c r="BA32" i="29" s="1"/>
  <c r="BD32" i="29"/>
  <c r="AN29" i="29"/>
  <c r="AL26" i="29"/>
  <c r="AQ24" i="29"/>
  <c r="AH23" i="29"/>
  <c r="AT21" i="29"/>
  <c r="AH21" i="29"/>
  <c r="AO17" i="29"/>
  <c r="AL17" i="29"/>
  <c r="W14" i="29"/>
  <c r="U11" i="29"/>
  <c r="Z9" i="29"/>
  <c r="Q8" i="29"/>
  <c r="AC6" i="29"/>
  <c r="Q6" i="29"/>
  <c r="X2" i="29"/>
  <c r="U2" i="29"/>
  <c r="AZ41" i="28"/>
  <c r="BA48" i="28"/>
  <c r="AZ48" i="28"/>
  <c r="BB48" i="28"/>
  <c r="C8" i="28"/>
  <c r="C10" i="28"/>
  <c r="C9" i="28"/>
  <c r="M6" i="28"/>
  <c r="M8" i="28"/>
  <c r="M7" i="28"/>
  <c r="J13" i="28"/>
  <c r="H13" i="28"/>
  <c r="I13" i="28"/>
  <c r="H3" i="28"/>
  <c r="F3" i="28"/>
  <c r="G3" i="28"/>
  <c r="R70" i="28"/>
  <c r="R68" i="28"/>
  <c r="R69" i="28"/>
  <c r="AB66" i="28"/>
  <c r="AB68" i="28"/>
  <c r="AB67" i="28"/>
  <c r="Y73" i="28"/>
  <c r="W73" i="28"/>
  <c r="X73" i="28"/>
  <c r="V63" i="28"/>
  <c r="AW70" i="28"/>
  <c r="AW68" i="28"/>
  <c r="AW69" i="28"/>
  <c r="BG68" i="28"/>
  <c r="BG66" i="28"/>
  <c r="BG67" i="28"/>
  <c r="BD73" i="28"/>
  <c r="BB73" i="28"/>
  <c r="BC73" i="28"/>
  <c r="BB63" i="28"/>
  <c r="AZ63" i="28"/>
  <c r="BA63" i="28"/>
  <c r="AW53" i="28"/>
  <c r="AW55" i="28"/>
  <c r="AW54" i="28"/>
  <c r="BG51" i="28"/>
  <c r="BG53" i="28"/>
  <c r="BG52" i="28"/>
  <c r="BC58" i="28"/>
  <c r="AW23" i="28"/>
  <c r="AW25" i="28"/>
  <c r="AW24" i="28"/>
  <c r="BG21" i="28"/>
  <c r="BG23" i="28"/>
  <c r="BG22" i="28"/>
  <c r="BD28" i="28"/>
  <c r="BB28" i="28"/>
  <c r="BC28" i="28"/>
  <c r="BB18" i="28"/>
  <c r="AZ18" i="28"/>
  <c r="BA18" i="28"/>
  <c r="AM74" i="28"/>
  <c r="AK71" i="28"/>
  <c r="AP69" i="28"/>
  <c r="AG68" i="28"/>
  <c r="AS66" i="28"/>
  <c r="AG66" i="28"/>
  <c r="AN62" i="28"/>
  <c r="AK62" i="28"/>
  <c r="BB44" i="28"/>
  <c r="BH36" i="28"/>
  <c r="AV36" i="28"/>
  <c r="BB33" i="28"/>
  <c r="AZ32" i="28" s="1"/>
  <c r="BC32" i="28"/>
  <c r="AM29" i="28"/>
  <c r="AK26" i="28"/>
  <c r="AP24" i="28"/>
  <c r="AG23" i="28"/>
  <c r="AS21" i="28"/>
  <c r="AG21" i="28"/>
  <c r="AN17" i="28"/>
  <c r="AK17" i="28"/>
  <c r="W14" i="28"/>
  <c r="U11" i="28"/>
  <c r="Z9" i="28"/>
  <c r="Q8" i="28"/>
  <c r="AC6" i="28"/>
  <c r="Q6" i="28"/>
  <c r="X2" i="28"/>
  <c r="U2" i="28"/>
  <c r="W14" i="2"/>
  <c r="U11" i="2"/>
  <c r="Z9" i="2"/>
  <c r="Q8" i="2"/>
  <c r="AC6" i="2"/>
  <c r="Q6" i="2"/>
  <c r="U2" i="2"/>
  <c r="BH51" i="2"/>
  <c r="BC44" i="2"/>
  <c r="AW36" i="2"/>
  <c r="AW38" i="2"/>
  <c r="BC33" i="2"/>
  <c r="BA32" i="2" s="1"/>
  <c r="AN74" i="2"/>
  <c r="AL71" i="2"/>
  <c r="AQ69" i="2"/>
  <c r="AH68" i="2"/>
  <c r="AT66" i="2"/>
  <c r="AH66" i="2"/>
  <c r="AO62" i="2"/>
  <c r="AL62" i="2"/>
  <c r="C8" i="2"/>
  <c r="C10" i="2"/>
  <c r="C9" i="2"/>
  <c r="M6" i="2"/>
  <c r="M8" i="2"/>
  <c r="M7" i="2"/>
  <c r="J13" i="2"/>
  <c r="H13" i="2"/>
  <c r="I13" i="2"/>
  <c r="H3" i="2"/>
  <c r="F3" i="2"/>
  <c r="G3" i="2"/>
  <c r="R68" i="2"/>
  <c r="R70" i="2"/>
  <c r="R69" i="2"/>
  <c r="AB66" i="2"/>
  <c r="AB68" i="2"/>
  <c r="AB67" i="2"/>
  <c r="Y73" i="2"/>
  <c r="W73" i="2"/>
  <c r="X73" i="2"/>
  <c r="W63" i="2"/>
  <c r="U63" i="2"/>
  <c r="V63" i="2"/>
  <c r="AX68" i="2"/>
  <c r="AX70" i="2"/>
  <c r="AX69" i="2"/>
  <c r="BH66" i="2"/>
  <c r="BH68" i="2"/>
  <c r="BH67" i="2"/>
  <c r="BE73" i="2"/>
  <c r="BC73" i="2"/>
  <c r="BD73" i="2"/>
  <c r="BA63" i="2"/>
  <c r="BC63" i="2"/>
  <c r="BB63" i="2"/>
  <c r="BH22" i="2"/>
  <c r="AX53" i="2"/>
  <c r="AX55" i="2"/>
  <c r="AX54" i="2"/>
  <c r="BH53" i="2"/>
  <c r="BH52" i="2"/>
  <c r="BH23" i="2"/>
  <c r="BC58" i="2"/>
  <c r="BC48" i="2"/>
  <c r="BA48" i="2"/>
  <c r="AX23" i="2"/>
  <c r="AX25" i="2"/>
  <c r="AX24" i="2"/>
  <c r="BH21" i="2"/>
  <c r="BE28" i="2"/>
  <c r="BC28" i="2"/>
  <c r="BD28" i="2"/>
  <c r="BC18" i="2"/>
  <c r="BA18" i="2"/>
  <c r="BB18" i="2"/>
  <c r="Q68" i="37" l="1"/>
  <c r="U62" i="38"/>
  <c r="BA62" i="38"/>
  <c r="Z69" i="38"/>
  <c r="B8" i="38"/>
  <c r="K9" i="38"/>
  <c r="BA47" i="36"/>
  <c r="N6" i="38"/>
  <c r="BI21" i="38"/>
  <c r="BA62" i="37"/>
  <c r="BD62" i="37"/>
  <c r="F2" i="38"/>
  <c r="H14" i="38"/>
  <c r="Q66" i="38"/>
  <c r="BD62" i="38"/>
  <c r="BA47" i="38"/>
  <c r="BF24" i="38"/>
  <c r="BI51" i="38"/>
  <c r="BD47" i="38"/>
  <c r="AC66" i="38"/>
  <c r="B6" i="38"/>
  <c r="W74" i="38"/>
  <c r="BC74" i="38"/>
  <c r="I2" i="38"/>
  <c r="F11" i="38"/>
  <c r="BA32" i="38"/>
  <c r="Q68" i="38"/>
  <c r="AW51" i="36"/>
  <c r="AW68" i="38"/>
  <c r="BA56" i="38"/>
  <c r="AW66" i="38"/>
  <c r="BD17" i="38"/>
  <c r="AW23" i="38"/>
  <c r="BC59" i="38"/>
  <c r="BA17" i="38"/>
  <c r="BC29" i="38"/>
  <c r="AW51" i="38"/>
  <c r="AW53" i="38"/>
  <c r="U71" i="38"/>
  <c r="AW21" i="38"/>
  <c r="BA26" i="38"/>
  <c r="BA71" i="38"/>
  <c r="BF54" i="38"/>
  <c r="AW53" i="37"/>
  <c r="U71" i="37"/>
  <c r="Q66" i="37"/>
  <c r="BF54" i="37"/>
  <c r="BA56" i="37"/>
  <c r="Q68" i="36"/>
  <c r="AC66" i="37"/>
  <c r="AW68" i="36"/>
  <c r="N6" i="36"/>
  <c r="BC59" i="37"/>
  <c r="H14" i="36"/>
  <c r="H14" i="37"/>
  <c r="F2" i="37"/>
  <c r="BC74" i="37"/>
  <c r="F11" i="37"/>
  <c r="BI51" i="37"/>
  <c r="W74" i="37"/>
  <c r="BA26" i="37"/>
  <c r="Z69" i="37"/>
  <c r="AW68" i="37"/>
  <c r="BF54" i="36"/>
  <c r="B6" i="36"/>
  <c r="BD62" i="36"/>
  <c r="K9" i="36"/>
  <c r="N6" i="37"/>
  <c r="X62" i="37"/>
  <c r="AW51" i="35"/>
  <c r="BI21" i="37"/>
  <c r="K9" i="37"/>
  <c r="BI21" i="36"/>
  <c r="B6" i="37"/>
  <c r="B8" i="37"/>
  <c r="BF24" i="37"/>
  <c r="BD47" i="37"/>
  <c r="U62" i="37"/>
  <c r="BA17" i="37"/>
  <c r="BA47" i="37"/>
  <c r="F2" i="36"/>
  <c r="I2" i="37"/>
  <c r="AW21" i="37"/>
  <c r="AW23" i="37"/>
  <c r="BA32" i="37"/>
  <c r="AW66" i="37"/>
  <c r="BD17" i="37"/>
  <c r="AW51" i="37"/>
  <c r="BA71" i="37"/>
  <c r="BC29" i="37"/>
  <c r="I2" i="36"/>
  <c r="U62" i="36"/>
  <c r="I2" i="35"/>
  <c r="BC29" i="36"/>
  <c r="BA71" i="36"/>
  <c r="AW23" i="36"/>
  <c r="BD47" i="36"/>
  <c r="BI51" i="36"/>
  <c r="BC59" i="36"/>
  <c r="W74" i="36"/>
  <c r="BD17" i="36"/>
  <c r="BF24" i="36"/>
  <c r="BA26" i="36"/>
  <c r="AW38" i="36"/>
  <c r="H14" i="35"/>
  <c r="Q66" i="36"/>
  <c r="BA17" i="36"/>
  <c r="BC74" i="36"/>
  <c r="F11" i="36"/>
  <c r="N6" i="35"/>
  <c r="BA47" i="35"/>
  <c r="BC74" i="35"/>
  <c r="BA32" i="36"/>
  <c r="AW66" i="36"/>
  <c r="AW21" i="36"/>
  <c r="B8" i="36"/>
  <c r="BA56" i="36"/>
  <c r="K9" i="35"/>
  <c r="AC66" i="35"/>
  <c r="BA62" i="35"/>
  <c r="AW66" i="35"/>
  <c r="Q68" i="35"/>
  <c r="BA26" i="35"/>
  <c r="BD47" i="35"/>
  <c r="AW23" i="35"/>
  <c r="W74" i="34"/>
  <c r="Q66" i="35"/>
  <c r="BD62" i="35"/>
  <c r="BC29" i="35"/>
  <c r="AW21" i="35"/>
  <c r="F11" i="35"/>
  <c r="B8" i="35"/>
  <c r="BA17" i="35"/>
  <c r="BF39" i="35"/>
  <c r="U71" i="35"/>
  <c r="BD17" i="35"/>
  <c r="BC59" i="35"/>
  <c r="BA71" i="35"/>
  <c r="B8" i="34"/>
  <c r="Q68" i="34"/>
  <c r="BA17" i="34"/>
  <c r="BA71" i="34"/>
  <c r="AW38" i="34"/>
  <c r="BC59" i="34"/>
  <c r="AW51" i="34"/>
  <c r="BC29" i="34"/>
  <c r="AW21" i="34"/>
  <c r="BA26" i="34"/>
  <c r="BD17" i="34"/>
  <c r="AW23" i="34"/>
  <c r="Q66" i="34"/>
  <c r="AW38" i="33"/>
  <c r="BC74" i="34"/>
  <c r="F11" i="34"/>
  <c r="H14" i="34"/>
  <c r="BA32" i="34"/>
  <c r="BA56" i="34"/>
  <c r="F2" i="34"/>
  <c r="X62" i="34"/>
  <c r="BA47" i="32"/>
  <c r="BA62" i="32"/>
  <c r="X62" i="32"/>
  <c r="F11" i="32"/>
  <c r="AW66" i="33"/>
  <c r="BA62" i="33"/>
  <c r="AC66" i="33"/>
  <c r="BD47" i="33"/>
  <c r="BF69" i="33"/>
  <c r="I2" i="33"/>
  <c r="U71" i="33"/>
  <c r="B8" i="33"/>
  <c r="Z69" i="33"/>
  <c r="F11" i="33"/>
  <c r="BA56" i="33"/>
  <c r="Q68" i="33"/>
  <c r="BF54" i="33"/>
  <c r="U71" i="32"/>
  <c r="BF39" i="33"/>
  <c r="B8" i="32"/>
  <c r="U62" i="33"/>
  <c r="I2" i="32"/>
  <c r="AW21" i="33"/>
  <c r="BD17" i="33"/>
  <c r="B6" i="33"/>
  <c r="BA26" i="33"/>
  <c r="BA17" i="32"/>
  <c r="BC29" i="33"/>
  <c r="BI66" i="33"/>
  <c r="BD17" i="32"/>
  <c r="BC29" i="32"/>
  <c r="Q66" i="32"/>
  <c r="K9" i="33"/>
  <c r="AW53" i="33"/>
  <c r="Q66" i="33"/>
  <c r="N6" i="33"/>
  <c r="W74" i="33"/>
  <c r="N6" i="32"/>
  <c r="BF24" i="33"/>
  <c r="BA71" i="33"/>
  <c r="BC74" i="33"/>
  <c r="BA17" i="33"/>
  <c r="BI51" i="33"/>
  <c r="X62" i="33"/>
  <c r="F2" i="33"/>
  <c r="AW68" i="33"/>
  <c r="H14" i="33"/>
  <c r="BI21" i="33"/>
  <c r="BA47" i="33"/>
  <c r="Z69" i="32"/>
  <c r="BF39" i="32"/>
  <c r="BC59" i="32"/>
  <c r="AW66" i="32"/>
  <c r="BA62" i="31"/>
  <c r="Q68" i="31"/>
  <c r="I2" i="31"/>
  <c r="X62" i="31"/>
  <c r="AW66" i="31"/>
  <c r="BD17" i="31"/>
  <c r="BC59" i="31"/>
  <c r="BI21" i="31"/>
  <c r="BA17" i="31"/>
  <c r="N6" i="31"/>
  <c r="U62" i="31"/>
  <c r="AC66" i="31"/>
  <c r="BF39" i="31"/>
  <c r="B6" i="31"/>
  <c r="BA47" i="31"/>
  <c r="B8" i="31"/>
  <c r="BC74" i="31"/>
  <c r="F11" i="31"/>
  <c r="AW21" i="31"/>
  <c r="BC29" i="31"/>
  <c r="AC66" i="30"/>
  <c r="BD47" i="30"/>
  <c r="BC59" i="30"/>
  <c r="BA17" i="30"/>
  <c r="B6" i="30"/>
  <c r="BC74" i="30"/>
  <c r="I2" i="30"/>
  <c r="U71" i="30"/>
  <c r="BD17" i="30"/>
  <c r="BC29" i="30"/>
  <c r="Z69" i="30"/>
  <c r="H14" i="30"/>
  <c r="W74" i="30"/>
  <c r="AW21" i="30"/>
  <c r="BF24" i="30"/>
  <c r="K9" i="30"/>
  <c r="F11" i="30"/>
  <c r="AW53" i="30"/>
  <c r="AW68" i="30"/>
  <c r="BF39" i="30"/>
  <c r="BI66" i="30"/>
  <c r="N6" i="30"/>
  <c r="Q66" i="30"/>
  <c r="BI21" i="30"/>
  <c r="Q68" i="30"/>
  <c r="AW51" i="30"/>
  <c r="X62" i="30"/>
  <c r="B8" i="30"/>
  <c r="U62" i="30"/>
  <c r="BI51" i="30"/>
  <c r="BA71" i="30"/>
  <c r="BD62" i="30"/>
  <c r="BF69" i="30"/>
  <c r="BA56" i="30"/>
  <c r="F2" i="30"/>
  <c r="AW66" i="30"/>
  <c r="BA47" i="30"/>
  <c r="AW23" i="29"/>
  <c r="BA47" i="29"/>
  <c r="I2" i="29"/>
  <c r="BC59" i="29"/>
  <c r="BD47" i="29"/>
  <c r="B8" i="29"/>
  <c r="U62" i="29"/>
  <c r="AW66" i="29"/>
  <c r="BD17" i="29"/>
  <c r="BA62" i="29"/>
  <c r="BC74" i="29"/>
  <c r="AC66" i="29"/>
  <c r="Q68" i="29"/>
  <c r="BA56" i="29"/>
  <c r="F11" i="29"/>
  <c r="BA26" i="29"/>
  <c r="AW21" i="29"/>
  <c r="BF39" i="2"/>
  <c r="W74" i="29"/>
  <c r="BA17" i="29"/>
  <c r="B6" i="29"/>
  <c r="X62" i="29"/>
  <c r="AW68" i="29"/>
  <c r="BI66" i="29"/>
  <c r="K9" i="29"/>
  <c r="AW53" i="29"/>
  <c r="Q66" i="29"/>
  <c r="N6" i="29"/>
  <c r="BA71" i="29"/>
  <c r="BC29" i="29"/>
  <c r="AW51" i="29"/>
  <c r="U71" i="29"/>
  <c r="Z69" i="29"/>
  <c r="BI21" i="29"/>
  <c r="BD62" i="29"/>
  <c r="BF54" i="29"/>
  <c r="BF69" i="29"/>
  <c r="BF24" i="29"/>
  <c r="BI51" i="29"/>
  <c r="F2" i="29"/>
  <c r="H14" i="29"/>
  <c r="BF39" i="29"/>
  <c r="AV38" i="28"/>
  <c r="Q66" i="28"/>
  <c r="X62" i="28"/>
  <c r="BC62" i="28"/>
  <c r="BE69" i="28"/>
  <c r="K9" i="28"/>
  <c r="F2" i="28"/>
  <c r="B8" i="28"/>
  <c r="BB59" i="28"/>
  <c r="Q68" i="28"/>
  <c r="AV53" i="28"/>
  <c r="U71" i="28"/>
  <c r="I2" i="28"/>
  <c r="BE24" i="28"/>
  <c r="AZ17" i="28"/>
  <c r="AV51" i="28"/>
  <c r="U62" i="28"/>
  <c r="BB29" i="28"/>
  <c r="W74" i="28"/>
  <c r="BH51" i="28"/>
  <c r="BC17" i="28"/>
  <c r="AZ62" i="28"/>
  <c r="AZ71" i="28"/>
  <c r="BE54" i="28"/>
  <c r="F11" i="28"/>
  <c r="BC47" i="28"/>
  <c r="BB74" i="28"/>
  <c r="AV21" i="28"/>
  <c r="N6" i="28"/>
  <c r="BH66" i="28"/>
  <c r="H14" i="28"/>
  <c r="B6" i="28"/>
  <c r="AZ56" i="28"/>
  <c r="AV66" i="28"/>
  <c r="Z69" i="28"/>
  <c r="AZ26" i="28"/>
  <c r="AC66" i="28"/>
  <c r="AV68" i="28"/>
  <c r="BE39" i="28"/>
  <c r="BH21" i="28"/>
  <c r="AZ47" i="28"/>
  <c r="AV23" i="28"/>
  <c r="X2" i="2"/>
  <c r="BA41" i="2"/>
  <c r="BI36" i="2"/>
  <c r="B6" i="2"/>
  <c r="X62" i="2"/>
  <c r="I2" i="2"/>
  <c r="B8" i="2"/>
  <c r="H14" i="2"/>
  <c r="F2" i="2"/>
  <c r="K9" i="2"/>
  <c r="F11" i="2"/>
  <c r="N6" i="2"/>
  <c r="U62" i="2"/>
  <c r="Q68" i="2"/>
  <c r="U71" i="2"/>
  <c r="AC66" i="2"/>
  <c r="Q66" i="2"/>
  <c r="W74" i="2"/>
  <c r="Z69" i="2"/>
  <c r="N146" i="1" l="1"/>
  <c r="O146" i="1"/>
  <c r="N147" i="1"/>
  <c r="O147" i="1"/>
  <c r="N148" i="1"/>
  <c r="O148" i="1"/>
  <c r="N149" i="1"/>
  <c r="O149" i="1"/>
  <c r="N150" i="1"/>
  <c r="O150" i="1"/>
  <c r="N151" i="1"/>
  <c r="O151" i="1"/>
  <c r="N152" i="1"/>
  <c r="O152" i="1"/>
  <c r="N153" i="1"/>
  <c r="O153" i="1"/>
  <c r="N154" i="1"/>
  <c r="O154" i="1"/>
  <c r="N155" i="1"/>
  <c r="O155" i="1"/>
  <c r="N156" i="1"/>
  <c r="O156" i="1"/>
  <c r="N157" i="1"/>
  <c r="O157" i="1"/>
  <c r="N158" i="1"/>
  <c r="O158" i="1"/>
  <c r="N159" i="1"/>
  <c r="O159" i="1"/>
  <c r="N160" i="1"/>
  <c r="O160" i="1"/>
  <c r="N161" i="1"/>
  <c r="O161" i="1"/>
  <c r="N162" i="1"/>
  <c r="O162" i="1"/>
  <c r="N163" i="1"/>
  <c r="O163" i="1"/>
  <c r="N164" i="1"/>
  <c r="O164" i="1"/>
  <c r="N165" i="1"/>
  <c r="O165" i="1"/>
  <c r="N166" i="1"/>
  <c r="O166" i="1"/>
  <c r="N167" i="1"/>
  <c r="O167" i="1"/>
  <c r="N168" i="1"/>
  <c r="O168" i="1"/>
  <c r="N169" i="1"/>
  <c r="O169" i="1"/>
  <c r="N170" i="1"/>
  <c r="O170" i="1"/>
  <c r="N171" i="1"/>
  <c r="O171" i="1"/>
  <c r="N172" i="1"/>
  <c r="O172" i="1"/>
  <c r="N173" i="1"/>
  <c r="O173" i="1"/>
  <c r="N174" i="1"/>
  <c r="O174" i="1"/>
  <c r="N175" i="1"/>
  <c r="O175" i="1"/>
  <c r="N176" i="1"/>
  <c r="O176" i="1"/>
  <c r="N177" i="1"/>
  <c r="O177" i="1"/>
  <c r="N178" i="1"/>
  <c r="O178" i="1"/>
  <c r="N179" i="1"/>
  <c r="O179" i="1"/>
  <c r="N180" i="1"/>
  <c r="O180" i="1"/>
  <c r="N181" i="1"/>
  <c r="O181" i="1"/>
  <c r="N134" i="1"/>
  <c r="O134" i="1"/>
  <c r="N135" i="1"/>
  <c r="O135" i="1"/>
  <c r="N136" i="1"/>
  <c r="O136" i="1"/>
  <c r="N137" i="1"/>
  <c r="O137" i="1"/>
  <c r="N138" i="1"/>
  <c r="O138" i="1"/>
  <c r="N139" i="1"/>
  <c r="O139" i="1"/>
  <c r="N140" i="1"/>
  <c r="O140" i="1"/>
  <c r="N141" i="1"/>
  <c r="O141" i="1"/>
  <c r="N142" i="1"/>
  <c r="O142" i="1"/>
  <c r="N143" i="1"/>
  <c r="O143" i="1"/>
  <c r="N144" i="1"/>
  <c r="O144" i="1"/>
  <c r="N145" i="1"/>
  <c r="O145" i="1"/>
  <c r="N113" i="1"/>
  <c r="O113" i="1"/>
  <c r="N114" i="1"/>
  <c r="O114" i="1"/>
  <c r="N115" i="1"/>
  <c r="O115" i="1"/>
  <c r="N116" i="1"/>
  <c r="O116" i="1"/>
  <c r="N117" i="1"/>
  <c r="O117" i="1"/>
  <c r="N118" i="1"/>
  <c r="O118" i="1"/>
  <c r="N119" i="1"/>
  <c r="O119" i="1"/>
  <c r="N120" i="1"/>
  <c r="O120" i="1"/>
  <c r="N121" i="1"/>
  <c r="O121" i="1"/>
  <c r="N122" i="1"/>
  <c r="O122" i="1"/>
  <c r="N123" i="1"/>
  <c r="O123" i="1"/>
  <c r="N124" i="1"/>
  <c r="O124" i="1"/>
  <c r="N125" i="1"/>
  <c r="O125" i="1"/>
  <c r="N126" i="1"/>
  <c r="O126" i="1"/>
  <c r="N127" i="1"/>
  <c r="O127" i="1"/>
  <c r="N128" i="1"/>
  <c r="O128" i="1"/>
  <c r="N129" i="1"/>
  <c r="O129" i="1"/>
  <c r="N130" i="1"/>
  <c r="O130" i="1"/>
  <c r="N131" i="1"/>
  <c r="O131" i="1"/>
  <c r="N132" i="1"/>
  <c r="O132" i="1"/>
  <c r="N133" i="1"/>
  <c r="O133" i="1"/>
  <c r="N108" i="1" l="1"/>
  <c r="O108" i="1"/>
  <c r="N109" i="1"/>
  <c r="O109" i="1"/>
  <c r="N110" i="1"/>
  <c r="O110" i="1"/>
  <c r="N111" i="1"/>
  <c r="O111" i="1"/>
  <c r="N112" i="1"/>
  <c r="O112" i="1"/>
  <c r="O107" i="1"/>
  <c r="N107" i="1"/>
  <c r="N88" i="1"/>
  <c r="O88" i="1"/>
  <c r="N89" i="1"/>
  <c r="O89" i="1"/>
  <c r="N90" i="1"/>
  <c r="O90" i="1"/>
  <c r="N91" i="1"/>
  <c r="O91" i="1"/>
  <c r="N92" i="1"/>
  <c r="O92" i="1"/>
  <c r="N93" i="1"/>
  <c r="O93" i="1"/>
  <c r="N94" i="1"/>
  <c r="O94" i="1"/>
  <c r="N62" i="1"/>
  <c r="O62" i="1"/>
  <c r="N63" i="1"/>
  <c r="O63" i="1"/>
  <c r="N64" i="1"/>
  <c r="O64" i="1"/>
  <c r="N65" i="1"/>
  <c r="O65" i="1"/>
  <c r="N66" i="1"/>
  <c r="O66" i="1"/>
  <c r="N67" i="1"/>
  <c r="O67" i="1"/>
  <c r="N68" i="1"/>
  <c r="O68" i="1"/>
  <c r="N69" i="1"/>
  <c r="O69" i="1"/>
  <c r="N70" i="1"/>
  <c r="O70" i="1"/>
  <c r="N71" i="1"/>
  <c r="O71" i="1"/>
  <c r="N72" i="1"/>
  <c r="O72" i="1"/>
  <c r="N73" i="1"/>
  <c r="O73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AW53" i="2"/>
  <c r="BD47" i="2"/>
  <c r="AQ24" i="2"/>
  <c r="AN29" i="2"/>
  <c r="AL17" i="2"/>
  <c r="AO17" i="2"/>
  <c r="BC29" i="2"/>
  <c r="AW68" i="2" l="1"/>
  <c r="BC74" i="2"/>
  <c r="BD62" i="2"/>
  <c r="AW51" i="2" s="1"/>
  <c r="BF69" i="2"/>
  <c r="BI66" i="2"/>
  <c r="AW66" i="2"/>
  <c r="BF54" i="2"/>
  <c r="BI51" i="2"/>
  <c r="AT21" i="2"/>
  <c r="AH21" i="2"/>
  <c r="AH23" i="2"/>
  <c r="AL26" i="2"/>
  <c r="AW21" i="2"/>
  <c r="BF24" i="2"/>
  <c r="BA26" i="2"/>
  <c r="BA47" i="2" s="1"/>
  <c r="AW23" i="2"/>
  <c r="BI21" i="2"/>
  <c r="BA17" i="2"/>
  <c r="BD17" i="2"/>
  <c r="N95" i="1"/>
  <c r="O95" i="1"/>
  <c r="N96" i="1"/>
  <c r="O96" i="1"/>
  <c r="N97" i="1"/>
  <c r="O97" i="1"/>
  <c r="N98" i="1"/>
  <c r="O98" i="1"/>
  <c r="N99" i="1"/>
  <c r="O99" i="1"/>
  <c r="N100" i="1"/>
  <c r="O100" i="1"/>
  <c r="N101" i="1"/>
  <c r="O101" i="1"/>
  <c r="N102" i="1"/>
  <c r="O102" i="1"/>
  <c r="N103" i="1"/>
  <c r="O103" i="1"/>
  <c r="N104" i="1"/>
  <c r="O104" i="1"/>
  <c r="N105" i="1"/>
  <c r="O105" i="1"/>
  <c r="N106" i="1"/>
  <c r="O106" i="1"/>
  <c r="N81" i="1"/>
  <c r="O81" i="1"/>
  <c r="N82" i="1"/>
  <c r="O82" i="1"/>
  <c r="N83" i="1"/>
  <c r="O83" i="1"/>
  <c r="N84" i="1"/>
  <c r="O84" i="1"/>
  <c r="N85" i="1"/>
  <c r="O85" i="1"/>
  <c r="N86" i="1"/>
  <c r="O86" i="1"/>
  <c r="N87" i="1"/>
  <c r="O87" i="1"/>
  <c r="N74" i="1"/>
  <c r="O74" i="1"/>
  <c r="N75" i="1"/>
  <c r="O75" i="1"/>
  <c r="N76" i="1"/>
  <c r="O76" i="1"/>
  <c r="N77" i="1"/>
  <c r="O77" i="1"/>
  <c r="N78" i="1"/>
  <c r="O78" i="1"/>
  <c r="N79" i="1"/>
  <c r="O79" i="1"/>
  <c r="N80" i="1"/>
  <c r="O80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N2" i="1"/>
  <c r="N3" i="1"/>
  <c r="N4" i="1"/>
  <c r="N5" i="1"/>
  <c r="N6" i="1"/>
  <c r="N7" i="1"/>
  <c r="N8" i="1"/>
  <c r="N9" i="1"/>
  <c r="N10" i="1"/>
  <c r="N11" i="1"/>
  <c r="N12" i="1"/>
  <c r="N13" i="1"/>
  <c r="BC59" i="2" l="1"/>
  <c r="BA56" i="2"/>
  <c r="BA62" i="2" l="1"/>
  <c r="BA71" i="2"/>
  <c r="O10" i="1" l="1"/>
  <c r="O9" i="1"/>
  <c r="O8" i="1"/>
  <c r="O11" i="1"/>
  <c r="O12" i="1"/>
  <c r="O13" i="1"/>
  <c r="O6" i="1"/>
  <c r="O7" i="1"/>
  <c r="O5" i="1"/>
  <c r="O3" i="1"/>
  <c r="O4" i="1"/>
  <c r="O2" i="1"/>
</calcChain>
</file>

<file path=xl/sharedStrings.xml><?xml version="1.0" encoding="utf-8"?>
<sst xmlns="http://schemas.openxmlformats.org/spreadsheetml/2006/main" count="2579" uniqueCount="66">
  <si>
    <t>ID</t>
  </si>
  <si>
    <t>MOVIMIENTO</t>
  </si>
  <si>
    <t>INTERSECCIÓN</t>
  </si>
  <si>
    <t>FECHA</t>
  </si>
  <si>
    <t>PERIODO</t>
  </si>
  <si>
    <t>ACCESO</t>
  </si>
  <si>
    <t>SENTIDO</t>
  </si>
  <si>
    <t>AUT</t>
  </si>
  <si>
    <t>BUS</t>
  </si>
  <si>
    <t>CAM</t>
  </si>
  <si>
    <t>MOT</t>
  </si>
  <si>
    <t>BIC</t>
  </si>
  <si>
    <t>MIX</t>
  </si>
  <si>
    <t>EQU</t>
  </si>
  <si>
    <t>9(1)</t>
  </si>
  <si>
    <t>9(3)</t>
  </si>
  <si>
    <t>CÓDIGO</t>
  </si>
  <si>
    <t>6:15 - 7:15</t>
  </si>
  <si>
    <t>N-S</t>
  </si>
  <si>
    <t>N-W</t>
  </si>
  <si>
    <t>W-S</t>
  </si>
  <si>
    <t>←</t>
  </si>
  <si>
    <t>↓</t>
  </si>
  <si>
    <t>E-S</t>
  </si>
  <si>
    <t>Intersección</t>
  </si>
  <si>
    <t>Autos</t>
  </si>
  <si>
    <t>Intersección de Balanceo</t>
  </si>
  <si>
    <t>9(2)</t>
  </si>
  <si>
    <t>9(4)</t>
  </si>
  <si>
    <t>N</t>
  </si>
  <si>
    <t>N-E</t>
  </si>
  <si>
    <t>S</t>
  </si>
  <si>
    <t>S-N</t>
  </si>
  <si>
    <t>S-W</t>
  </si>
  <si>
    <t>S-E</t>
  </si>
  <si>
    <t>E</t>
  </si>
  <si>
    <t>E-W</t>
  </si>
  <si>
    <t>E-N</t>
  </si>
  <si>
    <t>W</t>
  </si>
  <si>
    <t>W-E</t>
  </si>
  <si>
    <t>W-N</t>
  </si>
  <si>
    <t>→</t>
  </si>
  <si>
    <t>↑</t>
  </si>
  <si>
    <t>17:45 - 18:45</t>
  </si>
  <si>
    <t>Bus</t>
  </si>
  <si>
    <t>Camión</t>
  </si>
  <si>
    <t>M3</t>
  </si>
  <si>
    <t>KR. 13B Este X Cll. 42A Sur</t>
  </si>
  <si>
    <t>16:30 - 17:30</t>
  </si>
  <si>
    <t>E31</t>
  </si>
  <si>
    <t>KR. 12 Este X Cll. 43A Sur</t>
  </si>
  <si>
    <t>E33</t>
  </si>
  <si>
    <t>KR. 13B Este X Cll 42C Sur</t>
  </si>
  <si>
    <t>E34</t>
  </si>
  <si>
    <t>KR. 13B Este X Cll. 43A Sur</t>
  </si>
  <si>
    <t>M4</t>
  </si>
  <si>
    <t>KR. 11 Este X Cll. 42 Sur</t>
  </si>
  <si>
    <t>M3: KR. 13B Este X Cll. 42A Sur</t>
  </si>
  <si>
    <t>E33-KR. 13B Este X Cll 42C Sur</t>
  </si>
  <si>
    <t>E34-KR. 13B Este X Cll. 43A Sur</t>
  </si>
  <si>
    <t>E31-KR. 12 Este X Cll. 43A Sur</t>
  </si>
  <si>
    <t>M4: KR. 11 Este X Cll. 42 Sur</t>
  </si>
  <si>
    <t>KR. 13B Este X Cll. 42A Bis Sur</t>
  </si>
  <si>
    <t>KR. 12 Este X Cll. 42 Sur</t>
  </si>
  <si>
    <t>Moto</t>
  </si>
  <si>
    <t>CRA 12b ESTE - CALLE 42a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</si>
</sst>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20"/>
      <color rgb="FFFFC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textRotation="180" wrapText="1"/>
    </xf>
    <xf numFmtId="0" fontId="5" fillId="7" borderId="34" xfId="0" applyFont="1" applyFill="1" applyBorder="1" applyAlignment="1">
      <alignment horizontal="center" vertical="center" textRotation="180" wrapText="1"/>
    </xf>
    <xf numFmtId="0" fontId="5" fillId="7" borderId="28" xfId="0" applyFont="1" applyFill="1" applyBorder="1" applyAlignment="1">
      <alignment horizontal="center" vertical="center" textRotation="180" wrapText="1"/>
    </xf>
    <xf numFmtId="0" fontId="5" fillId="7" borderId="29" xfId="0" applyFont="1" applyFill="1" applyBorder="1" applyAlignment="1">
      <alignment horizontal="center" vertical="center" textRotation="180" wrapText="1"/>
    </xf>
    <xf numFmtId="0" fontId="5" fillId="7" borderId="0" xfId="0" applyFont="1" applyFill="1" applyBorder="1" applyAlignment="1">
      <alignment horizontal="center" vertical="center" textRotation="180" wrapText="1"/>
    </xf>
    <xf numFmtId="0" fontId="5" fillId="7" borderId="30" xfId="0" applyFont="1" applyFill="1" applyBorder="1" applyAlignment="1">
      <alignment horizontal="center" vertical="center" textRotation="180" wrapText="1"/>
    </xf>
    <xf numFmtId="0" fontId="5" fillId="7" borderId="31" xfId="0" applyFont="1" applyFill="1" applyBorder="1" applyAlignment="1">
      <alignment horizontal="center" vertical="center" textRotation="180" wrapText="1"/>
    </xf>
    <xf numFmtId="0" fontId="5" fillId="7" borderId="33" xfId="0" applyFont="1" applyFill="1" applyBorder="1" applyAlignment="1">
      <alignment horizontal="center" vertical="center" textRotation="180" wrapText="1"/>
    </xf>
    <xf numFmtId="0" fontId="5" fillId="7" borderId="32" xfId="0" applyFont="1" applyFill="1" applyBorder="1" applyAlignment="1">
      <alignment horizontal="center" vertical="center" textRotation="180" wrapText="1"/>
    </xf>
    <xf numFmtId="1" fontId="2" fillId="4" borderId="5" xfId="0" applyNumberFormat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1" fontId="2" fillId="4" borderId="8" xfId="0" applyNumberFormat="1" applyFont="1" applyFill="1" applyBorder="1" applyAlignment="1">
      <alignment horizontal="center" vertical="center"/>
    </xf>
    <xf numFmtId="1" fontId="2" fillId="4" borderId="9" xfId="0" applyNumberFormat="1" applyFont="1" applyFill="1" applyBorder="1" applyAlignment="1">
      <alignment horizontal="center" vertical="center"/>
    </xf>
    <xf numFmtId="1" fontId="2" fillId="4" borderId="7" xfId="0" applyNumberFormat="1" applyFont="1" applyFill="1" applyBorder="1" applyAlignment="1">
      <alignment horizontal="center" vertical="center"/>
    </xf>
    <xf numFmtId="1" fontId="2" fillId="4" borderId="2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1" fontId="2" fillId="4" borderId="5" xfId="0" applyNumberFormat="1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5" fillId="7" borderId="27" xfId="0" applyFont="1" applyFill="1" applyBorder="1" applyAlignment="1">
      <alignment horizontal="center" textRotation="180" wrapText="1"/>
    </xf>
    <xf numFmtId="0" fontId="5" fillId="7" borderId="34" xfId="0" applyFont="1" applyFill="1" applyBorder="1" applyAlignment="1">
      <alignment horizontal="center" textRotation="180" wrapText="1"/>
    </xf>
    <xf numFmtId="0" fontId="5" fillId="7" borderId="28" xfId="0" applyFont="1" applyFill="1" applyBorder="1" applyAlignment="1">
      <alignment horizontal="center" textRotation="180" wrapText="1"/>
    </xf>
    <xf numFmtId="0" fontId="5" fillId="7" borderId="29" xfId="0" applyFont="1" applyFill="1" applyBorder="1" applyAlignment="1">
      <alignment horizontal="center" textRotation="180" wrapText="1"/>
    </xf>
    <xf numFmtId="0" fontId="5" fillId="7" borderId="0" xfId="0" applyFont="1" applyFill="1" applyBorder="1" applyAlignment="1">
      <alignment horizontal="center" textRotation="180" wrapText="1"/>
    </xf>
    <xf numFmtId="0" fontId="5" fillId="7" borderId="30" xfId="0" applyFont="1" applyFill="1" applyBorder="1" applyAlignment="1">
      <alignment horizontal="center" textRotation="180" wrapText="1"/>
    </xf>
    <xf numFmtId="0" fontId="5" fillId="7" borderId="31" xfId="0" applyFont="1" applyFill="1" applyBorder="1" applyAlignment="1">
      <alignment horizontal="center" textRotation="180" wrapText="1"/>
    </xf>
    <xf numFmtId="0" fontId="5" fillId="7" borderId="33" xfId="0" applyFont="1" applyFill="1" applyBorder="1" applyAlignment="1">
      <alignment horizontal="center" textRotation="180" wrapText="1"/>
    </xf>
    <xf numFmtId="0" fontId="5" fillId="7" borderId="32" xfId="0" applyFont="1" applyFill="1" applyBorder="1" applyAlignment="1">
      <alignment horizontal="center" textRotation="180" wrapText="1"/>
    </xf>
    <xf numFmtId="1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textRotation="180" wrapText="1"/>
    </xf>
    <xf numFmtId="0" fontId="5" fillId="7" borderId="34" xfId="0" applyFont="1" applyFill="1" applyBorder="1" applyAlignment="1">
      <alignment horizontal="center" vertical="center" textRotation="180" wrapText="1"/>
    </xf>
    <xf numFmtId="0" fontId="5" fillId="7" borderId="28" xfId="0" applyFont="1" applyFill="1" applyBorder="1" applyAlignment="1">
      <alignment horizontal="center" vertical="center" textRotation="180" wrapText="1"/>
    </xf>
    <xf numFmtId="0" fontId="5" fillId="7" borderId="29" xfId="0" applyFont="1" applyFill="1" applyBorder="1" applyAlignment="1">
      <alignment horizontal="center" vertical="center" textRotation="180" wrapText="1"/>
    </xf>
    <xf numFmtId="0" fontId="5" fillId="7" borderId="0" xfId="0" applyFont="1" applyFill="1" applyBorder="1" applyAlignment="1">
      <alignment horizontal="center" vertical="center" textRotation="180" wrapText="1"/>
    </xf>
    <xf numFmtId="0" fontId="5" fillId="7" borderId="30" xfId="0" applyFont="1" applyFill="1" applyBorder="1" applyAlignment="1">
      <alignment horizontal="center" vertical="center" textRotation="180" wrapText="1"/>
    </xf>
    <xf numFmtId="0" fontId="5" fillId="7" borderId="31" xfId="0" applyFont="1" applyFill="1" applyBorder="1" applyAlignment="1">
      <alignment horizontal="center" vertical="center" textRotation="180" wrapText="1"/>
    </xf>
    <xf numFmtId="0" fontId="5" fillId="7" borderId="33" xfId="0" applyFont="1" applyFill="1" applyBorder="1" applyAlignment="1">
      <alignment horizontal="center" vertical="center" textRotation="180" wrapText="1"/>
    </xf>
    <xf numFmtId="0" fontId="5" fillId="7" borderId="32" xfId="0" applyFont="1" applyFill="1" applyBorder="1" applyAlignment="1">
      <alignment horizontal="center" vertical="center" textRotation="180" wrapText="1"/>
    </xf>
    <xf numFmtId="1" fontId="11" fillId="4" borderId="2" xfId="0" applyNumberFormat="1" applyFont="1" applyFill="1" applyBorder="1" applyAlignment="1">
      <alignment horizontal="center" vertical="center"/>
    </xf>
    <xf numFmtId="1" fontId="11" fillId="4" borderId="9" xfId="0" applyNumberFormat="1" applyFont="1" applyFill="1" applyBorder="1" applyAlignment="1">
      <alignment horizontal="center" vertical="center"/>
    </xf>
    <xf numFmtId="1" fontId="11" fillId="4" borderId="7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textRotation="180" wrapText="1"/>
    </xf>
    <xf numFmtId="0" fontId="8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1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11" fillId="4" borderId="8" xfId="0" applyNumberFormat="1" applyFont="1" applyFill="1" applyBorder="1" applyAlignment="1">
      <alignment horizontal="center" vertical="center"/>
    </xf>
    <xf numFmtId="1" fontId="11" fillId="4" borderId="5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textRotation="180" wrapText="1"/>
    </xf>
    <xf numFmtId="0" fontId="5" fillId="7" borderId="34" xfId="0" applyFont="1" applyFill="1" applyBorder="1" applyAlignment="1">
      <alignment horizontal="center" vertical="center" textRotation="180" wrapText="1"/>
    </xf>
    <xf numFmtId="0" fontId="5" fillId="7" borderId="28" xfId="0" applyFont="1" applyFill="1" applyBorder="1" applyAlignment="1">
      <alignment horizontal="center" vertical="center" textRotation="180" wrapText="1"/>
    </xf>
    <xf numFmtId="0" fontId="5" fillId="7" borderId="29" xfId="0" applyFont="1" applyFill="1" applyBorder="1" applyAlignment="1">
      <alignment horizontal="center" vertical="center" textRotation="180" wrapText="1"/>
    </xf>
    <xf numFmtId="0" fontId="5" fillId="7" borderId="0" xfId="0" applyFont="1" applyFill="1" applyBorder="1" applyAlignment="1">
      <alignment horizontal="center" vertical="center" textRotation="180" wrapText="1"/>
    </xf>
    <xf numFmtId="0" fontId="5" fillId="7" borderId="30" xfId="0" applyFont="1" applyFill="1" applyBorder="1" applyAlignment="1">
      <alignment horizontal="center" vertical="center" textRotation="180" wrapText="1"/>
    </xf>
    <xf numFmtId="0" fontId="5" fillId="7" borderId="31" xfId="0" applyFont="1" applyFill="1" applyBorder="1" applyAlignment="1">
      <alignment horizontal="center" vertical="center" textRotation="180" wrapText="1"/>
    </xf>
    <xf numFmtId="0" fontId="5" fillId="7" borderId="33" xfId="0" applyFont="1" applyFill="1" applyBorder="1" applyAlignment="1">
      <alignment horizontal="center" vertical="center" textRotation="180" wrapText="1"/>
    </xf>
    <xf numFmtId="0" fontId="5" fillId="7" borderId="32" xfId="0" applyFont="1" applyFill="1" applyBorder="1" applyAlignment="1">
      <alignment horizontal="center" vertical="center" textRotation="180" wrapText="1"/>
    </xf>
    <xf numFmtId="0" fontId="10" fillId="7" borderId="29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/>
    </xf>
    <xf numFmtId="0" fontId="9" fillId="7" borderId="33" xfId="0" applyFont="1" applyFill="1" applyBorder="1" applyAlignment="1">
      <alignment horizontal="center"/>
    </xf>
    <xf numFmtId="0" fontId="9" fillId="7" borderId="32" xfId="0" applyFont="1" applyFill="1" applyBorder="1" applyAlignment="1">
      <alignment horizontal="center"/>
    </xf>
    <xf numFmtId="0" fontId="1" fillId="7" borderId="31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9" fillId="7" borderId="27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0" fontId="9" fillId="7" borderId="28" xfId="0" applyFont="1" applyFill="1" applyBorder="1" applyAlignment="1">
      <alignment horizontal="center"/>
    </xf>
    <xf numFmtId="1" fontId="2" fillId="3" borderId="17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/>
    </xf>
    <xf numFmtId="0" fontId="8" fillId="7" borderId="34" xfId="0" applyFont="1" applyFill="1" applyBorder="1" applyAlignment="1">
      <alignment horizontal="center"/>
    </xf>
    <xf numFmtId="0" fontId="8" fillId="7" borderId="28" xfId="0" applyFont="1" applyFill="1" applyBorder="1" applyAlignment="1">
      <alignment horizontal="center"/>
    </xf>
    <xf numFmtId="1" fontId="2" fillId="6" borderId="17" xfId="0" applyNumberFormat="1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 vertical="center"/>
    </xf>
    <xf numFmtId="1" fontId="2" fillId="6" borderId="2" xfId="0" applyNumberFormat="1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1" fontId="2" fillId="6" borderId="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3" fillId="6" borderId="17" xfId="0" applyNumberFormat="1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1" fontId="3" fillId="6" borderId="8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1" fontId="3" fillId="6" borderId="4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2" fillId="3" borderId="35" xfId="0" applyNumberFormat="1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2" fillId="3" borderId="19" xfId="0" applyNumberFormat="1" applyFont="1" applyFill="1" applyBorder="1" applyAlignment="1">
      <alignment horizontal="center" vertical="center"/>
    </xf>
    <xf numFmtId="1" fontId="3" fillId="6" borderId="7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1" fontId="2" fillId="6" borderId="26" xfId="0" applyNumberFormat="1" applyFont="1" applyFill="1" applyBorder="1" applyAlignment="1">
      <alignment horizontal="center" vertical="center"/>
    </xf>
    <xf numFmtId="1" fontId="2" fillId="6" borderId="28" xfId="0" applyNumberFormat="1" applyFont="1" applyFill="1" applyBorder="1" applyAlignment="1">
      <alignment horizontal="center" vertical="center"/>
    </xf>
    <xf numFmtId="1" fontId="2" fillId="6" borderId="48" xfId="0" applyNumberFormat="1" applyFont="1" applyFill="1" applyBorder="1" applyAlignment="1">
      <alignment horizontal="center" vertical="center"/>
    </xf>
    <xf numFmtId="1" fontId="2" fillId="6" borderId="30" xfId="0" applyNumberFormat="1" applyFont="1" applyFill="1" applyBorder="1" applyAlignment="1">
      <alignment horizontal="center" vertical="center"/>
    </xf>
    <xf numFmtId="1" fontId="2" fillId="6" borderId="42" xfId="0" applyNumberFormat="1" applyFont="1" applyFill="1" applyBorder="1" applyAlignment="1">
      <alignment horizontal="center" vertical="center"/>
    </xf>
    <xf numFmtId="1" fontId="2" fillId="6" borderId="32" xfId="0" applyNumberFormat="1" applyFont="1" applyFill="1" applyBorder="1" applyAlignment="1">
      <alignment horizontal="center" vertical="center"/>
    </xf>
    <xf numFmtId="1" fontId="3" fillId="6" borderId="27" xfId="0" applyNumberFormat="1" applyFont="1" applyFill="1" applyBorder="1" applyAlignment="1">
      <alignment horizontal="center" vertical="center"/>
    </xf>
    <xf numFmtId="1" fontId="3" fillId="6" borderId="34" xfId="0" applyNumberFormat="1" applyFont="1" applyFill="1" applyBorder="1" applyAlignment="1">
      <alignment horizontal="center" vertical="center"/>
    </xf>
    <xf numFmtId="1" fontId="3" fillId="6" borderId="28" xfId="0" applyNumberFormat="1" applyFont="1" applyFill="1" applyBorder="1" applyAlignment="1">
      <alignment horizontal="center" vertical="center"/>
    </xf>
    <xf numFmtId="1" fontId="3" fillId="6" borderId="45" xfId="0" applyNumberFormat="1" applyFont="1" applyFill="1" applyBorder="1" applyAlignment="1">
      <alignment horizontal="center" vertical="center"/>
    </xf>
    <xf numFmtId="1" fontId="3" fillId="6" borderId="46" xfId="0" applyNumberFormat="1" applyFont="1" applyFill="1" applyBorder="1" applyAlignment="1">
      <alignment horizontal="center" vertical="center"/>
    </xf>
    <xf numFmtId="1" fontId="3" fillId="6" borderId="47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" fontId="2" fillId="3" borderId="49" xfId="0" applyNumberFormat="1" applyFont="1" applyFill="1" applyBorder="1" applyAlignment="1">
      <alignment horizontal="center" vertical="center"/>
    </xf>
    <xf numFmtId="1" fontId="2" fillId="3" borderId="50" xfId="0" applyNumberFormat="1" applyFont="1" applyFill="1" applyBorder="1" applyAlignment="1">
      <alignment horizontal="center" vertical="center"/>
    </xf>
    <xf numFmtId="1" fontId="2" fillId="3" borderId="51" xfId="0" applyNumberFormat="1" applyFont="1" applyFill="1" applyBorder="1" applyAlignment="1">
      <alignment horizontal="center" vertical="center"/>
    </xf>
    <xf numFmtId="1" fontId="2" fillId="3" borderId="36" xfId="0" applyNumberFormat="1" applyFont="1" applyFill="1" applyBorder="1" applyAlignment="1">
      <alignment horizontal="center" vertical="center"/>
    </xf>
    <xf numFmtId="1" fontId="2" fillId="3" borderId="20" xfId="0" applyNumberFormat="1" applyFont="1" applyFill="1" applyBorder="1" applyAlignment="1">
      <alignment horizontal="center" vertical="center"/>
    </xf>
    <xf numFmtId="1" fontId="2" fillId="3" borderId="44" xfId="0" applyNumberFormat="1" applyFont="1" applyFill="1" applyBorder="1" applyAlignment="1">
      <alignment horizontal="center" vertical="center"/>
    </xf>
    <xf numFmtId="1" fontId="2" fillId="3" borderId="25" xfId="0" applyNumberFormat="1" applyFont="1" applyFill="1" applyBorder="1" applyAlignment="1">
      <alignment horizontal="center" vertical="center"/>
    </xf>
    <xf numFmtId="1" fontId="2" fillId="3" borderId="21" xfId="0" applyNumberFormat="1" applyFont="1" applyFill="1" applyBorder="1" applyAlignment="1">
      <alignment horizontal="center" vertical="center"/>
    </xf>
    <xf numFmtId="1" fontId="2" fillId="3" borderId="43" xfId="0" applyNumberFormat="1" applyFont="1" applyFill="1" applyBorder="1" applyAlignment="1">
      <alignment horizontal="center" vertical="center"/>
    </xf>
    <xf numFmtId="1" fontId="2" fillId="3" borderId="22" xfId="0" applyNumberFormat="1" applyFont="1" applyFill="1" applyBorder="1" applyAlignment="1">
      <alignment horizontal="center" vertical="center"/>
    </xf>
    <xf numFmtId="1" fontId="3" fillId="6" borderId="11" xfId="0" applyNumberFormat="1" applyFont="1" applyFill="1" applyBorder="1" applyAlignment="1">
      <alignment horizontal="center" vertical="center"/>
    </xf>
    <xf numFmtId="1" fontId="3" fillId="6" borderId="40" xfId="0" applyNumberFormat="1" applyFont="1" applyFill="1" applyBorder="1" applyAlignment="1">
      <alignment horizontal="center" vertical="center"/>
    </xf>
    <xf numFmtId="1" fontId="3" fillId="6" borderId="41" xfId="0" applyNumberFormat="1" applyFont="1" applyFill="1" applyBorder="1" applyAlignment="1">
      <alignment horizontal="center" vertical="center"/>
    </xf>
    <xf numFmtId="1" fontId="3" fillId="6" borderId="42" xfId="0" applyNumberFormat="1" applyFont="1" applyFill="1" applyBorder="1" applyAlignment="1">
      <alignment horizontal="center" vertical="center"/>
    </xf>
    <xf numFmtId="1" fontId="3" fillId="6" borderId="33" xfId="0" applyNumberFormat="1" applyFont="1" applyFill="1" applyBorder="1" applyAlignment="1">
      <alignment horizontal="center" vertical="center"/>
    </xf>
    <xf numFmtId="1" fontId="3" fillId="6" borderId="32" xfId="0" applyNumberFormat="1" applyFont="1" applyFill="1" applyBorder="1" applyAlignment="1">
      <alignment horizontal="center" vertical="center"/>
    </xf>
    <xf numFmtId="1" fontId="2" fillId="6" borderId="27" xfId="0" applyNumberFormat="1" applyFont="1" applyFill="1" applyBorder="1" applyAlignment="1">
      <alignment horizontal="center" vertical="center"/>
    </xf>
    <xf numFmtId="1" fontId="2" fillId="6" borderId="37" xfId="0" applyNumberFormat="1" applyFont="1" applyFill="1" applyBorder="1" applyAlignment="1">
      <alignment horizontal="center" vertical="center"/>
    </xf>
    <xf numFmtId="1" fontId="2" fillId="6" borderId="29" xfId="0" applyNumberFormat="1" applyFont="1" applyFill="1" applyBorder="1" applyAlignment="1">
      <alignment horizontal="center" vertical="center"/>
    </xf>
    <xf numFmtId="1" fontId="2" fillId="6" borderId="38" xfId="0" applyNumberFormat="1" applyFont="1" applyFill="1" applyBorder="1" applyAlignment="1">
      <alignment horizontal="center" vertical="center"/>
    </xf>
    <xf numFmtId="1" fontId="2" fillId="6" borderId="31" xfId="0" applyNumberFormat="1" applyFont="1" applyFill="1" applyBorder="1" applyAlignment="1">
      <alignment horizontal="center" vertical="center"/>
    </xf>
    <xf numFmtId="1" fontId="2" fillId="6" borderId="3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658091</xdr:colOff>
      <xdr:row>2</xdr:row>
      <xdr:rowOff>34636</xdr:rowOff>
    </xdr:from>
    <xdr:to>
      <xdr:col>29</xdr:col>
      <xdr:colOff>164211</xdr:colOff>
      <xdr:row>49</xdr:row>
      <xdr:rowOff>35886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250FC3-E1A2-27B0-A199-BF6914F08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00364" y="415636"/>
          <a:ext cx="10174120" cy="8954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B3518576-350F-4577-8184-8BC4BC34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3B4254E8-B5DD-46ED-B051-9813C5F5F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8AEA5DF8-00B4-4268-93F2-9DFAD6601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7A29C3D7-7563-4D23-A1D7-5E7428B2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39D12771-3C48-4B5B-BFE8-BB9566553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9BBA3614-EF07-41CC-A6F4-435FCB04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C3093489-0E96-463B-A5E9-3DF60B24D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A408C723-6731-4077-B1A2-04DDD2C1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E2F8F170-ACFF-4D89-9FBC-6468E71A0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A109A669-DF21-482C-BF1D-B8F07C784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8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46675DFC-A83A-4C19-A773-3FB48C7C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744250</xdr:colOff>
      <xdr:row>0</xdr:row>
      <xdr:rowOff>145906</xdr:rowOff>
    </xdr:from>
    <xdr:to>
      <xdr:col>30</xdr:col>
      <xdr:colOff>563275</xdr:colOff>
      <xdr:row>3</xdr:row>
      <xdr:rowOff>155431</xdr:rowOff>
    </xdr:to>
    <xdr:pic>
      <xdr:nvPicPr>
        <xdr:cNvPr id="2" name="Picture 2" descr="Símbolo Del Norte Vectores, Iconos, Gráficos y Fondos para Descargar Gratis">
          <a:extLst>
            <a:ext uri="{FF2B5EF4-FFF2-40B4-BE49-F238E27FC236}">
              <a16:creationId xmlns:a16="http://schemas.microsoft.com/office/drawing/2014/main" id="{DE5FF245-944C-482B-A31E-9CC030F6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42250" y="145906"/>
          <a:ext cx="5810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81F7-97EC-4B4C-8862-735102AF13A8}">
  <sheetPr codeName="Hoja1"/>
  <dimension ref="A1:O181"/>
  <sheetViews>
    <sheetView tabSelected="1" zoomScale="55" zoomScaleNormal="55" workbookViewId="0">
      <pane ySplit="1" topLeftCell="A2" activePane="bottomLeft" state="frozen"/>
      <selection pane="bottomLeft" activeCell="S63" sqref="S63"/>
    </sheetView>
  </sheetViews>
  <sheetFormatPr baseColWidth="10" defaultRowHeight="15" x14ac:dyDescent="0.25"/>
  <cols>
    <col min="1" max="1" width="11.42578125" style="2"/>
    <col min="2" max="2" width="13.42578125" style="2" bestFit="1" customWidth="1"/>
    <col min="3" max="3" width="11.42578125" style="2" customWidth="1"/>
    <col min="4" max="4" width="24.42578125" style="2" customWidth="1"/>
    <col min="5" max="5" width="11.42578125" style="2" customWidth="1"/>
    <col min="6" max="6" width="14.42578125" style="2" customWidth="1"/>
    <col min="7" max="11" width="11.42578125" style="2" customWidth="1"/>
    <col min="12" max="16384" width="11.42578125" style="2"/>
  </cols>
  <sheetData>
    <row r="1" spans="1:15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2">
        <v>1</v>
      </c>
      <c r="B2" s="2">
        <v>1</v>
      </c>
      <c r="C2" s="2" t="s">
        <v>46</v>
      </c>
      <c r="D2" s="2" t="s">
        <v>47</v>
      </c>
      <c r="E2" s="3">
        <v>44356</v>
      </c>
      <c r="F2" s="2" t="s">
        <v>17</v>
      </c>
      <c r="G2" s="2" t="s">
        <v>29</v>
      </c>
      <c r="H2" s="2" t="s">
        <v>18</v>
      </c>
      <c r="I2" s="4">
        <v>185.625</v>
      </c>
      <c r="J2" s="4">
        <v>70.820999999999998</v>
      </c>
      <c r="K2" s="4">
        <v>11.07</v>
      </c>
      <c r="L2" s="2">
        <v>170</v>
      </c>
      <c r="M2" s="2">
        <v>41</v>
      </c>
      <c r="N2" s="4">
        <f t="shared" ref="N2:N25" si="0">+I2+J2+K2+L2</f>
        <v>437.51600000000002</v>
      </c>
      <c r="O2" s="4">
        <f t="shared" ref="O2:O25" si="1">+I2+J2*2+K2*2.5+L2*0.5+M2*0.3</f>
        <v>452.24200000000002</v>
      </c>
    </row>
    <row r="3" spans="1:15" x14ac:dyDescent="0.25">
      <c r="A3" s="2">
        <v>1</v>
      </c>
      <c r="B3" s="2" t="s">
        <v>14</v>
      </c>
      <c r="C3" s="2" t="s">
        <v>46</v>
      </c>
      <c r="D3" s="2" t="s">
        <v>47</v>
      </c>
      <c r="E3" s="3">
        <v>44356</v>
      </c>
      <c r="F3" s="2" t="s">
        <v>17</v>
      </c>
      <c r="G3" s="2" t="s">
        <v>29</v>
      </c>
      <c r="H3" s="2" t="s">
        <v>19</v>
      </c>
      <c r="I3" s="4">
        <v>12.375</v>
      </c>
      <c r="J3" s="4">
        <v>0</v>
      </c>
      <c r="K3" s="4">
        <v>2.214</v>
      </c>
      <c r="L3" s="2">
        <v>7</v>
      </c>
      <c r="M3" s="2">
        <v>2</v>
      </c>
      <c r="N3" s="4">
        <f t="shared" si="0"/>
        <v>21.588999999999999</v>
      </c>
      <c r="O3" s="4">
        <f t="shared" si="1"/>
        <v>22.01</v>
      </c>
    </row>
    <row r="4" spans="1:15" x14ac:dyDescent="0.25">
      <c r="A4" s="2">
        <v>1</v>
      </c>
      <c r="B4" s="2">
        <v>5</v>
      </c>
      <c r="C4" s="2" t="s">
        <v>46</v>
      </c>
      <c r="D4" s="2" t="s">
        <v>47</v>
      </c>
      <c r="E4" s="3">
        <v>44356</v>
      </c>
      <c r="F4" s="2" t="s">
        <v>17</v>
      </c>
      <c r="G4" s="2" t="s">
        <v>29</v>
      </c>
      <c r="H4" s="2" t="s">
        <v>30</v>
      </c>
      <c r="I4" s="4">
        <v>0</v>
      </c>
      <c r="J4" s="4">
        <v>0</v>
      </c>
      <c r="K4" s="4">
        <v>0</v>
      </c>
      <c r="L4" s="2">
        <v>0</v>
      </c>
      <c r="M4" s="2">
        <v>0</v>
      </c>
      <c r="N4" s="4">
        <f t="shared" si="0"/>
        <v>0</v>
      </c>
      <c r="O4" s="4">
        <f t="shared" si="1"/>
        <v>0</v>
      </c>
    </row>
    <row r="5" spans="1:15" x14ac:dyDescent="0.25">
      <c r="A5" s="2">
        <v>1</v>
      </c>
      <c r="B5" s="2">
        <v>2</v>
      </c>
      <c r="C5" s="2" t="s">
        <v>46</v>
      </c>
      <c r="D5" s="2" t="s">
        <v>47</v>
      </c>
      <c r="E5" s="3">
        <v>44356</v>
      </c>
      <c r="F5" s="2" t="s">
        <v>17</v>
      </c>
      <c r="G5" s="2" t="s">
        <v>31</v>
      </c>
      <c r="H5" s="2" t="s">
        <v>32</v>
      </c>
      <c r="I5" s="4">
        <v>336.875</v>
      </c>
      <c r="J5" s="4">
        <v>94.040999999999997</v>
      </c>
      <c r="K5" s="4">
        <v>11</v>
      </c>
      <c r="L5" s="2">
        <v>584</v>
      </c>
      <c r="M5" s="2">
        <v>40</v>
      </c>
      <c r="N5" s="4">
        <f t="shared" si="0"/>
        <v>1025.9159999999999</v>
      </c>
      <c r="O5" s="4">
        <f t="shared" si="1"/>
        <v>856.45699999999999</v>
      </c>
    </row>
    <row r="6" spans="1:15" x14ac:dyDescent="0.25">
      <c r="A6" s="2">
        <v>1</v>
      </c>
      <c r="B6" s="2">
        <v>6</v>
      </c>
      <c r="C6" s="2" t="s">
        <v>46</v>
      </c>
      <c r="D6" s="2" t="s">
        <v>47</v>
      </c>
      <c r="E6" s="3">
        <v>44356</v>
      </c>
      <c r="F6" s="2" t="s">
        <v>17</v>
      </c>
      <c r="G6" s="2" t="s">
        <v>31</v>
      </c>
      <c r="H6" s="2" t="s">
        <v>33</v>
      </c>
      <c r="I6" s="4">
        <v>17.875</v>
      </c>
      <c r="J6" s="4">
        <v>5.8049999999999997</v>
      </c>
      <c r="K6" s="4">
        <v>5.5350000000000001</v>
      </c>
      <c r="L6" s="2">
        <v>22</v>
      </c>
      <c r="M6" s="2">
        <v>1</v>
      </c>
      <c r="N6" s="4">
        <f t="shared" si="0"/>
        <v>51.215000000000003</v>
      </c>
      <c r="O6" s="4">
        <f t="shared" si="1"/>
        <v>54.622499999999995</v>
      </c>
    </row>
    <row r="7" spans="1:15" x14ac:dyDescent="0.25">
      <c r="A7" s="2">
        <v>1</v>
      </c>
      <c r="B7" s="2" t="s">
        <v>27</v>
      </c>
      <c r="C7" s="2" t="s">
        <v>46</v>
      </c>
      <c r="D7" s="2" t="s">
        <v>47</v>
      </c>
      <c r="E7" s="3">
        <v>44356</v>
      </c>
      <c r="F7" s="2" t="s">
        <v>17</v>
      </c>
      <c r="G7" s="2" t="s">
        <v>31</v>
      </c>
      <c r="H7" s="2" t="s">
        <v>34</v>
      </c>
      <c r="I7" s="4">
        <v>0</v>
      </c>
      <c r="J7" s="4">
        <v>0</v>
      </c>
      <c r="K7" s="4">
        <v>0</v>
      </c>
      <c r="L7" s="2">
        <v>0</v>
      </c>
      <c r="M7" s="2">
        <v>0</v>
      </c>
      <c r="N7" s="4">
        <f t="shared" si="0"/>
        <v>0</v>
      </c>
      <c r="O7" s="4">
        <f t="shared" si="1"/>
        <v>0</v>
      </c>
    </row>
    <row r="8" spans="1:15" x14ac:dyDescent="0.25">
      <c r="A8" s="2">
        <v>1</v>
      </c>
      <c r="B8" s="2">
        <v>4</v>
      </c>
      <c r="C8" s="2" t="s">
        <v>46</v>
      </c>
      <c r="D8" s="2" t="s">
        <v>47</v>
      </c>
      <c r="E8" s="3">
        <v>44356</v>
      </c>
      <c r="F8" s="2" t="s">
        <v>17</v>
      </c>
      <c r="G8" s="2" t="s">
        <v>35</v>
      </c>
      <c r="H8" s="2" t="s">
        <v>36</v>
      </c>
      <c r="I8" s="4">
        <v>4</v>
      </c>
      <c r="J8" s="4">
        <v>0</v>
      </c>
      <c r="K8" s="4">
        <v>0</v>
      </c>
      <c r="L8" s="4">
        <v>3</v>
      </c>
      <c r="M8" s="4">
        <v>0</v>
      </c>
      <c r="N8" s="4">
        <f t="shared" si="0"/>
        <v>7</v>
      </c>
      <c r="O8" s="4">
        <f t="shared" si="1"/>
        <v>5.5</v>
      </c>
    </row>
    <row r="9" spans="1:15" x14ac:dyDescent="0.25">
      <c r="A9" s="2">
        <v>1</v>
      </c>
      <c r="B9" s="2">
        <v>8</v>
      </c>
      <c r="C9" s="2" t="s">
        <v>46</v>
      </c>
      <c r="D9" s="2" t="s">
        <v>47</v>
      </c>
      <c r="E9" s="3">
        <v>44356</v>
      </c>
      <c r="F9" s="2" t="s">
        <v>17</v>
      </c>
      <c r="G9" s="2" t="s">
        <v>35</v>
      </c>
      <c r="H9" s="2" t="s">
        <v>23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f t="shared" si="0"/>
        <v>0</v>
      </c>
      <c r="O9" s="4">
        <f t="shared" si="1"/>
        <v>0</v>
      </c>
    </row>
    <row r="10" spans="1:15" x14ac:dyDescent="0.25">
      <c r="A10" s="2">
        <v>1</v>
      </c>
      <c r="B10" s="2" t="s">
        <v>28</v>
      </c>
      <c r="C10" s="2" t="s">
        <v>46</v>
      </c>
      <c r="D10" s="2" t="s">
        <v>47</v>
      </c>
      <c r="E10" s="3">
        <v>44356</v>
      </c>
      <c r="F10" s="2" t="s">
        <v>17</v>
      </c>
      <c r="G10" s="2" t="s">
        <v>35</v>
      </c>
      <c r="H10" s="2" t="s">
        <v>37</v>
      </c>
      <c r="I10" s="4">
        <v>12.375</v>
      </c>
      <c r="J10" s="4">
        <v>0</v>
      </c>
      <c r="K10" s="4">
        <v>0</v>
      </c>
      <c r="L10" s="4">
        <v>10</v>
      </c>
      <c r="M10" s="4">
        <v>0</v>
      </c>
      <c r="N10" s="4">
        <f t="shared" si="0"/>
        <v>22.375</v>
      </c>
      <c r="O10" s="4">
        <f t="shared" si="1"/>
        <v>17.375</v>
      </c>
    </row>
    <row r="11" spans="1:15" x14ac:dyDescent="0.25">
      <c r="A11" s="2">
        <v>1</v>
      </c>
      <c r="B11" s="2">
        <v>3</v>
      </c>
      <c r="C11" s="2" t="s">
        <v>46</v>
      </c>
      <c r="D11" s="2" t="s">
        <v>47</v>
      </c>
      <c r="E11" s="3">
        <v>44356</v>
      </c>
      <c r="F11" s="2" t="s">
        <v>17</v>
      </c>
      <c r="G11" s="2" t="s">
        <v>38</v>
      </c>
      <c r="H11" s="2" t="s">
        <v>39</v>
      </c>
      <c r="I11" s="4">
        <v>2</v>
      </c>
      <c r="J11" s="4">
        <v>0</v>
      </c>
      <c r="K11" s="4">
        <v>0</v>
      </c>
      <c r="L11" s="4">
        <v>3</v>
      </c>
      <c r="M11" s="4">
        <v>0</v>
      </c>
      <c r="N11" s="4">
        <f t="shared" si="0"/>
        <v>5</v>
      </c>
      <c r="O11" s="4">
        <f t="shared" si="1"/>
        <v>3.5</v>
      </c>
    </row>
    <row r="12" spans="1:15" x14ac:dyDescent="0.25">
      <c r="A12" s="2">
        <v>1</v>
      </c>
      <c r="B12" s="2">
        <v>7</v>
      </c>
      <c r="C12" s="2" t="s">
        <v>46</v>
      </c>
      <c r="D12" s="2" t="s">
        <v>47</v>
      </c>
      <c r="E12" s="3">
        <v>44356</v>
      </c>
      <c r="F12" s="2" t="s">
        <v>17</v>
      </c>
      <c r="G12" s="2" t="s">
        <v>38</v>
      </c>
      <c r="H12" s="2" t="s">
        <v>40</v>
      </c>
      <c r="I12" s="4">
        <v>8</v>
      </c>
      <c r="J12" s="4">
        <v>0</v>
      </c>
      <c r="K12" s="4">
        <v>0</v>
      </c>
      <c r="L12" s="4">
        <v>5</v>
      </c>
      <c r="M12" s="4">
        <v>1</v>
      </c>
      <c r="N12" s="4">
        <f t="shared" si="0"/>
        <v>13</v>
      </c>
      <c r="O12" s="4">
        <f t="shared" si="1"/>
        <v>10.8</v>
      </c>
    </row>
    <row r="13" spans="1:15" x14ac:dyDescent="0.25">
      <c r="A13" s="2">
        <v>1</v>
      </c>
      <c r="B13" s="2" t="s">
        <v>15</v>
      </c>
      <c r="C13" s="2" t="s">
        <v>46</v>
      </c>
      <c r="D13" s="2" t="s">
        <v>47</v>
      </c>
      <c r="E13" s="3">
        <v>44356</v>
      </c>
      <c r="F13" s="2" t="s">
        <v>17</v>
      </c>
      <c r="G13" s="2" t="s">
        <v>38</v>
      </c>
      <c r="H13" s="2" t="s">
        <v>20</v>
      </c>
      <c r="I13" s="4">
        <v>12.375</v>
      </c>
      <c r="J13" s="4">
        <v>0</v>
      </c>
      <c r="K13" s="4">
        <v>1</v>
      </c>
      <c r="L13" s="4">
        <v>0</v>
      </c>
      <c r="M13" s="4">
        <v>0</v>
      </c>
      <c r="N13" s="4">
        <f t="shared" si="0"/>
        <v>13.375</v>
      </c>
      <c r="O13" s="4">
        <f t="shared" si="1"/>
        <v>14.875</v>
      </c>
    </row>
    <row r="14" spans="1:15" x14ac:dyDescent="0.25">
      <c r="A14" s="2">
        <v>1</v>
      </c>
      <c r="B14" s="2">
        <v>1</v>
      </c>
      <c r="C14" s="2" t="s">
        <v>46</v>
      </c>
      <c r="D14" s="2" t="s">
        <v>47</v>
      </c>
      <c r="E14" s="3">
        <v>44356</v>
      </c>
      <c r="F14" s="2" t="s">
        <v>43</v>
      </c>
      <c r="G14" s="2" t="s">
        <v>29</v>
      </c>
      <c r="H14" s="2" t="s">
        <v>18</v>
      </c>
      <c r="I14" s="4">
        <v>423</v>
      </c>
      <c r="J14" s="4">
        <v>79</v>
      </c>
      <c r="K14" s="4">
        <v>40</v>
      </c>
      <c r="L14" s="4">
        <v>631</v>
      </c>
      <c r="M14" s="4">
        <v>43</v>
      </c>
      <c r="N14" s="4">
        <f t="shared" si="0"/>
        <v>1173</v>
      </c>
      <c r="O14" s="4">
        <f t="shared" si="1"/>
        <v>1009.4</v>
      </c>
    </row>
    <row r="15" spans="1:15" x14ac:dyDescent="0.25">
      <c r="A15" s="2">
        <v>1</v>
      </c>
      <c r="B15" s="2" t="s">
        <v>14</v>
      </c>
      <c r="C15" s="2" t="s">
        <v>46</v>
      </c>
      <c r="D15" s="2" t="s">
        <v>47</v>
      </c>
      <c r="E15" s="3">
        <v>44356</v>
      </c>
      <c r="F15" s="2" t="s">
        <v>43</v>
      </c>
      <c r="G15" s="2" t="s">
        <v>29</v>
      </c>
      <c r="H15" s="2" t="s">
        <v>19</v>
      </c>
      <c r="I15" s="4">
        <v>19</v>
      </c>
      <c r="J15" s="4">
        <v>0</v>
      </c>
      <c r="K15" s="4">
        <v>1</v>
      </c>
      <c r="L15" s="4">
        <v>21</v>
      </c>
      <c r="M15" s="4">
        <v>3</v>
      </c>
      <c r="N15" s="4">
        <f t="shared" si="0"/>
        <v>41</v>
      </c>
      <c r="O15" s="4">
        <f t="shared" si="1"/>
        <v>32.9</v>
      </c>
    </row>
    <row r="16" spans="1:15" x14ac:dyDescent="0.25">
      <c r="A16" s="2">
        <v>1</v>
      </c>
      <c r="B16" s="2">
        <v>5</v>
      </c>
      <c r="C16" s="2" t="s">
        <v>46</v>
      </c>
      <c r="D16" s="2" t="s">
        <v>47</v>
      </c>
      <c r="E16" s="3">
        <v>44356</v>
      </c>
      <c r="F16" s="2" t="s">
        <v>43</v>
      </c>
      <c r="G16" s="2" t="s">
        <v>29</v>
      </c>
      <c r="H16" s="2" t="s">
        <v>30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4">
        <f t="shared" si="0"/>
        <v>0</v>
      </c>
      <c r="O16" s="4">
        <f t="shared" si="1"/>
        <v>0</v>
      </c>
    </row>
    <row r="17" spans="1:15" x14ac:dyDescent="0.25">
      <c r="A17" s="2">
        <v>1</v>
      </c>
      <c r="B17" s="2">
        <v>2</v>
      </c>
      <c r="C17" s="2" t="s">
        <v>46</v>
      </c>
      <c r="D17" s="2" t="s">
        <v>47</v>
      </c>
      <c r="E17" s="3">
        <v>44356</v>
      </c>
      <c r="F17" s="2" t="s">
        <v>43</v>
      </c>
      <c r="G17" s="2" t="s">
        <v>31</v>
      </c>
      <c r="H17" s="2" t="s">
        <v>32</v>
      </c>
      <c r="I17" s="2">
        <v>169</v>
      </c>
      <c r="J17" s="4">
        <v>68</v>
      </c>
      <c r="K17" s="2">
        <v>49</v>
      </c>
      <c r="L17" s="2">
        <v>130</v>
      </c>
      <c r="M17" s="2">
        <v>14</v>
      </c>
      <c r="N17" s="4">
        <f t="shared" si="0"/>
        <v>416</v>
      </c>
      <c r="O17" s="4">
        <f t="shared" si="1"/>
        <v>496.7</v>
      </c>
    </row>
    <row r="18" spans="1:15" x14ac:dyDescent="0.25">
      <c r="A18" s="2">
        <v>1</v>
      </c>
      <c r="B18" s="2">
        <v>6</v>
      </c>
      <c r="C18" s="2" t="s">
        <v>46</v>
      </c>
      <c r="D18" s="2" t="s">
        <v>47</v>
      </c>
      <c r="E18" s="3">
        <v>44356</v>
      </c>
      <c r="F18" s="2" t="s">
        <v>43</v>
      </c>
      <c r="G18" s="2" t="s">
        <v>31</v>
      </c>
      <c r="H18" s="2" t="s">
        <v>33</v>
      </c>
      <c r="I18" s="2">
        <v>21</v>
      </c>
      <c r="J18" s="2">
        <v>6</v>
      </c>
      <c r="K18" s="2">
        <v>1</v>
      </c>
      <c r="L18" s="2">
        <v>4</v>
      </c>
      <c r="M18" s="2">
        <v>0</v>
      </c>
      <c r="N18" s="4">
        <f t="shared" si="0"/>
        <v>32</v>
      </c>
      <c r="O18" s="4">
        <f t="shared" si="1"/>
        <v>37.5</v>
      </c>
    </row>
    <row r="19" spans="1:15" x14ac:dyDescent="0.25">
      <c r="A19" s="2">
        <v>1</v>
      </c>
      <c r="B19" s="2" t="s">
        <v>27</v>
      </c>
      <c r="C19" s="2" t="s">
        <v>46</v>
      </c>
      <c r="D19" s="2" t="s">
        <v>47</v>
      </c>
      <c r="E19" s="3">
        <v>44356</v>
      </c>
      <c r="F19" s="2" t="s">
        <v>43</v>
      </c>
      <c r="G19" s="2" t="s">
        <v>31</v>
      </c>
      <c r="H19" s="2" t="s">
        <v>34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4">
        <f t="shared" si="0"/>
        <v>0</v>
      </c>
      <c r="O19" s="4">
        <f t="shared" si="1"/>
        <v>0</v>
      </c>
    </row>
    <row r="20" spans="1:15" x14ac:dyDescent="0.25">
      <c r="A20" s="2">
        <v>1</v>
      </c>
      <c r="B20" s="2">
        <v>4</v>
      </c>
      <c r="C20" s="2" t="s">
        <v>46</v>
      </c>
      <c r="D20" s="2" t="s">
        <v>47</v>
      </c>
      <c r="E20" s="3">
        <v>44356</v>
      </c>
      <c r="F20" s="2" t="s">
        <v>43</v>
      </c>
      <c r="G20" s="2" t="s">
        <v>35</v>
      </c>
      <c r="H20" s="2" t="s">
        <v>36</v>
      </c>
      <c r="I20" s="2">
        <v>2</v>
      </c>
      <c r="J20" s="2">
        <v>0</v>
      </c>
      <c r="K20" s="2">
        <v>0</v>
      </c>
      <c r="L20" s="2">
        <v>4</v>
      </c>
      <c r="M20" s="2">
        <v>0</v>
      </c>
      <c r="N20" s="4">
        <f t="shared" si="0"/>
        <v>6</v>
      </c>
      <c r="O20" s="4">
        <f t="shared" si="1"/>
        <v>4</v>
      </c>
    </row>
    <row r="21" spans="1:15" x14ac:dyDescent="0.25">
      <c r="A21" s="2">
        <v>1</v>
      </c>
      <c r="B21" s="2">
        <v>8</v>
      </c>
      <c r="C21" s="2" t="s">
        <v>46</v>
      </c>
      <c r="D21" s="2" t="s">
        <v>47</v>
      </c>
      <c r="E21" s="3">
        <v>44356</v>
      </c>
      <c r="F21" s="2" t="s">
        <v>43</v>
      </c>
      <c r="G21" s="2" t="s">
        <v>35</v>
      </c>
      <c r="H21" s="2" t="s">
        <v>23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4">
        <f t="shared" si="0"/>
        <v>0</v>
      </c>
      <c r="O21" s="4">
        <f t="shared" si="1"/>
        <v>0</v>
      </c>
    </row>
    <row r="22" spans="1:15" x14ac:dyDescent="0.25">
      <c r="A22" s="2">
        <v>1</v>
      </c>
      <c r="B22" s="2" t="s">
        <v>28</v>
      </c>
      <c r="C22" s="2" t="s">
        <v>46</v>
      </c>
      <c r="D22" s="2" t="s">
        <v>47</v>
      </c>
      <c r="E22" s="3">
        <v>44356</v>
      </c>
      <c r="F22" s="2" t="s">
        <v>43</v>
      </c>
      <c r="G22" s="2" t="s">
        <v>35</v>
      </c>
      <c r="H22" s="2" t="s">
        <v>37</v>
      </c>
      <c r="I22" s="2">
        <v>4</v>
      </c>
      <c r="J22" s="2">
        <v>1</v>
      </c>
      <c r="K22" s="2">
        <v>0</v>
      </c>
      <c r="L22" s="2">
        <v>2</v>
      </c>
      <c r="M22" s="2">
        <v>0</v>
      </c>
      <c r="N22" s="4">
        <f t="shared" si="0"/>
        <v>7</v>
      </c>
      <c r="O22" s="4">
        <f t="shared" si="1"/>
        <v>7</v>
      </c>
    </row>
    <row r="23" spans="1:15" x14ac:dyDescent="0.25">
      <c r="A23" s="2">
        <v>1</v>
      </c>
      <c r="B23" s="2">
        <v>3</v>
      </c>
      <c r="C23" s="2" t="s">
        <v>46</v>
      </c>
      <c r="D23" s="2" t="s">
        <v>47</v>
      </c>
      <c r="E23" s="3">
        <v>44356</v>
      </c>
      <c r="F23" s="2" t="s">
        <v>43</v>
      </c>
      <c r="G23" s="2" t="s">
        <v>38</v>
      </c>
      <c r="H23" s="2" t="s">
        <v>39</v>
      </c>
      <c r="I23" s="2">
        <v>1</v>
      </c>
      <c r="J23" s="2">
        <v>0</v>
      </c>
      <c r="K23" s="2">
        <v>0</v>
      </c>
      <c r="L23" s="2">
        <v>6</v>
      </c>
      <c r="M23" s="2">
        <v>0</v>
      </c>
      <c r="N23" s="4">
        <f t="shared" si="0"/>
        <v>7</v>
      </c>
      <c r="O23" s="4">
        <f t="shared" si="1"/>
        <v>4</v>
      </c>
    </row>
    <row r="24" spans="1:15" x14ac:dyDescent="0.25">
      <c r="A24" s="2">
        <v>1</v>
      </c>
      <c r="B24" s="2">
        <v>7</v>
      </c>
      <c r="C24" s="2" t="s">
        <v>46</v>
      </c>
      <c r="D24" s="2" t="s">
        <v>47</v>
      </c>
      <c r="E24" s="3">
        <v>44356</v>
      </c>
      <c r="F24" s="2" t="s">
        <v>43</v>
      </c>
      <c r="G24" s="2" t="s">
        <v>38</v>
      </c>
      <c r="H24" s="2" t="s">
        <v>40</v>
      </c>
      <c r="I24" s="2">
        <v>10</v>
      </c>
      <c r="J24" s="2">
        <v>0</v>
      </c>
      <c r="K24" s="2">
        <v>0</v>
      </c>
      <c r="L24" s="2">
        <v>10</v>
      </c>
      <c r="M24" s="2">
        <v>1</v>
      </c>
      <c r="N24" s="4">
        <f t="shared" si="0"/>
        <v>20</v>
      </c>
      <c r="O24" s="4">
        <f t="shared" si="1"/>
        <v>15.3</v>
      </c>
    </row>
    <row r="25" spans="1:15" x14ac:dyDescent="0.25">
      <c r="A25" s="2">
        <v>1</v>
      </c>
      <c r="B25" s="2" t="s">
        <v>15</v>
      </c>
      <c r="C25" s="2" t="s">
        <v>46</v>
      </c>
      <c r="D25" s="2" t="s">
        <v>47</v>
      </c>
      <c r="E25" s="3">
        <v>44356</v>
      </c>
      <c r="F25" s="2" t="s">
        <v>43</v>
      </c>
      <c r="G25" s="2" t="s">
        <v>38</v>
      </c>
      <c r="H25" s="2" t="s">
        <v>20</v>
      </c>
      <c r="I25" s="2">
        <v>14</v>
      </c>
      <c r="J25" s="4">
        <v>0</v>
      </c>
      <c r="K25" s="2">
        <v>0</v>
      </c>
      <c r="L25" s="2">
        <v>14</v>
      </c>
      <c r="M25" s="2">
        <v>0</v>
      </c>
      <c r="N25" s="4">
        <f t="shared" si="0"/>
        <v>28</v>
      </c>
      <c r="O25" s="4">
        <f t="shared" si="1"/>
        <v>21</v>
      </c>
    </row>
    <row r="26" spans="1:15" x14ac:dyDescent="0.25">
      <c r="A26" s="2">
        <v>1</v>
      </c>
      <c r="B26" s="2">
        <v>1</v>
      </c>
      <c r="C26" s="2" t="s">
        <v>46</v>
      </c>
      <c r="D26" s="2" t="s">
        <v>47</v>
      </c>
      <c r="E26" s="3">
        <v>44359</v>
      </c>
      <c r="F26" s="2" t="s">
        <v>48</v>
      </c>
      <c r="G26" s="2" t="s">
        <v>29</v>
      </c>
      <c r="H26" s="2" t="s">
        <v>18</v>
      </c>
      <c r="I26" s="2">
        <v>485</v>
      </c>
      <c r="J26" s="4">
        <v>64</v>
      </c>
      <c r="K26" s="2">
        <v>37</v>
      </c>
      <c r="L26" s="2">
        <v>314</v>
      </c>
      <c r="M26" s="2">
        <v>15</v>
      </c>
      <c r="N26" s="4">
        <f t="shared" ref="N26:N37" si="2">+I26+J26+K26+L26</f>
        <v>900</v>
      </c>
      <c r="O26" s="4">
        <f t="shared" ref="O26:O37" si="3">+I26+J26*2+K26*2.5+L26*0.5+M26*0.3</f>
        <v>867</v>
      </c>
    </row>
    <row r="27" spans="1:15" x14ac:dyDescent="0.25">
      <c r="A27" s="2">
        <v>1</v>
      </c>
      <c r="B27" s="2" t="s">
        <v>14</v>
      </c>
      <c r="C27" s="2" t="s">
        <v>46</v>
      </c>
      <c r="D27" s="2" t="s">
        <v>47</v>
      </c>
      <c r="E27" s="3">
        <v>44359</v>
      </c>
      <c r="F27" s="2" t="s">
        <v>48</v>
      </c>
      <c r="G27" s="2" t="s">
        <v>29</v>
      </c>
      <c r="H27" s="2" t="s">
        <v>19</v>
      </c>
      <c r="I27" s="2">
        <v>26</v>
      </c>
      <c r="J27" s="4">
        <v>0</v>
      </c>
      <c r="K27" s="2">
        <v>4</v>
      </c>
      <c r="L27" s="2">
        <v>10</v>
      </c>
      <c r="M27" s="2">
        <v>2</v>
      </c>
      <c r="N27" s="4">
        <f t="shared" si="2"/>
        <v>40</v>
      </c>
      <c r="O27" s="4">
        <f t="shared" si="3"/>
        <v>41.6</v>
      </c>
    </row>
    <row r="28" spans="1:15" x14ac:dyDescent="0.25">
      <c r="A28" s="2">
        <v>1</v>
      </c>
      <c r="B28" s="2">
        <v>5</v>
      </c>
      <c r="C28" s="2" t="s">
        <v>46</v>
      </c>
      <c r="D28" s="2" t="s">
        <v>47</v>
      </c>
      <c r="E28" s="3">
        <v>44359</v>
      </c>
      <c r="F28" s="2" t="s">
        <v>48</v>
      </c>
      <c r="G28" s="2" t="s">
        <v>29</v>
      </c>
      <c r="H28" s="2" t="s">
        <v>30</v>
      </c>
      <c r="I28" s="2">
        <v>4</v>
      </c>
      <c r="J28" s="4">
        <v>0</v>
      </c>
      <c r="K28" s="2">
        <v>1</v>
      </c>
      <c r="L28" s="2">
        <v>2</v>
      </c>
      <c r="M28" s="2">
        <v>1</v>
      </c>
      <c r="N28" s="4">
        <f t="shared" si="2"/>
        <v>7</v>
      </c>
      <c r="O28" s="4">
        <f t="shared" si="3"/>
        <v>7.8</v>
      </c>
    </row>
    <row r="29" spans="1:15" x14ac:dyDescent="0.25">
      <c r="A29" s="2">
        <v>1</v>
      </c>
      <c r="B29" s="2">
        <v>2</v>
      </c>
      <c r="C29" s="2" t="s">
        <v>46</v>
      </c>
      <c r="D29" s="2" t="s">
        <v>47</v>
      </c>
      <c r="E29" s="3">
        <v>44359</v>
      </c>
      <c r="F29" s="2" t="s">
        <v>48</v>
      </c>
      <c r="G29" s="2" t="s">
        <v>31</v>
      </c>
      <c r="H29" s="2" t="s">
        <v>32</v>
      </c>
      <c r="I29" s="2">
        <v>210</v>
      </c>
      <c r="J29" s="4">
        <v>59</v>
      </c>
      <c r="K29" s="2">
        <v>18</v>
      </c>
      <c r="L29" s="2">
        <v>149</v>
      </c>
      <c r="M29" s="2">
        <v>13</v>
      </c>
      <c r="N29" s="4">
        <f t="shared" si="2"/>
        <v>436</v>
      </c>
      <c r="O29" s="4">
        <f t="shared" si="3"/>
        <v>451.4</v>
      </c>
    </row>
    <row r="30" spans="1:15" x14ac:dyDescent="0.25">
      <c r="A30" s="2">
        <v>1</v>
      </c>
      <c r="B30" s="2">
        <v>6</v>
      </c>
      <c r="C30" s="2" t="s">
        <v>46</v>
      </c>
      <c r="D30" s="2" t="s">
        <v>47</v>
      </c>
      <c r="E30" s="3">
        <v>44359</v>
      </c>
      <c r="F30" s="2" t="s">
        <v>48</v>
      </c>
      <c r="G30" s="2" t="s">
        <v>31</v>
      </c>
      <c r="H30" s="2" t="s">
        <v>33</v>
      </c>
      <c r="I30" s="2">
        <v>33</v>
      </c>
      <c r="J30" s="4">
        <v>5</v>
      </c>
      <c r="K30" s="2">
        <v>4</v>
      </c>
      <c r="L30" s="2">
        <v>18</v>
      </c>
      <c r="M30" s="2">
        <v>2</v>
      </c>
      <c r="N30" s="4">
        <f t="shared" si="2"/>
        <v>60</v>
      </c>
      <c r="O30" s="4">
        <f t="shared" si="3"/>
        <v>62.6</v>
      </c>
    </row>
    <row r="31" spans="1:15" x14ac:dyDescent="0.25">
      <c r="A31" s="2">
        <v>1</v>
      </c>
      <c r="B31" s="2" t="s">
        <v>27</v>
      </c>
      <c r="C31" s="2" t="s">
        <v>46</v>
      </c>
      <c r="D31" s="2" t="s">
        <v>47</v>
      </c>
      <c r="E31" s="3">
        <v>44359</v>
      </c>
      <c r="F31" s="2" t="s">
        <v>48</v>
      </c>
      <c r="G31" s="2" t="s">
        <v>31</v>
      </c>
      <c r="H31" s="2" t="s">
        <v>34</v>
      </c>
      <c r="I31" s="2">
        <v>0</v>
      </c>
      <c r="J31" s="4">
        <v>0</v>
      </c>
      <c r="K31" s="2">
        <v>0</v>
      </c>
      <c r="L31" s="2">
        <v>0</v>
      </c>
      <c r="M31" s="2">
        <v>0</v>
      </c>
      <c r="N31" s="4">
        <f t="shared" si="2"/>
        <v>0</v>
      </c>
      <c r="O31" s="4">
        <f t="shared" si="3"/>
        <v>0</v>
      </c>
    </row>
    <row r="32" spans="1:15" x14ac:dyDescent="0.25">
      <c r="A32" s="2">
        <v>1</v>
      </c>
      <c r="B32" s="2">
        <v>4</v>
      </c>
      <c r="C32" s="2" t="s">
        <v>46</v>
      </c>
      <c r="D32" s="2" t="s">
        <v>47</v>
      </c>
      <c r="E32" s="3">
        <v>44359</v>
      </c>
      <c r="F32" s="2" t="s">
        <v>48</v>
      </c>
      <c r="G32" s="2" t="s">
        <v>35</v>
      </c>
      <c r="H32" s="2" t="s">
        <v>36</v>
      </c>
      <c r="I32" s="2">
        <v>7</v>
      </c>
      <c r="J32" s="4">
        <v>0</v>
      </c>
      <c r="K32" s="2">
        <v>0</v>
      </c>
      <c r="L32" s="2">
        <v>4</v>
      </c>
      <c r="M32" s="2">
        <v>0</v>
      </c>
      <c r="N32" s="4">
        <f t="shared" si="2"/>
        <v>11</v>
      </c>
      <c r="O32" s="4">
        <f t="shared" si="3"/>
        <v>9</v>
      </c>
    </row>
    <row r="33" spans="1:15" x14ac:dyDescent="0.25">
      <c r="A33" s="2">
        <v>1</v>
      </c>
      <c r="B33" s="2">
        <v>8</v>
      </c>
      <c r="C33" s="2" t="s">
        <v>46</v>
      </c>
      <c r="D33" s="2" t="s">
        <v>47</v>
      </c>
      <c r="E33" s="3">
        <v>44359</v>
      </c>
      <c r="F33" s="2" t="s">
        <v>48</v>
      </c>
      <c r="G33" s="2" t="s">
        <v>35</v>
      </c>
      <c r="H33" s="2" t="s">
        <v>23</v>
      </c>
      <c r="I33" s="2">
        <v>5</v>
      </c>
      <c r="J33" s="4">
        <v>0</v>
      </c>
      <c r="K33" s="2">
        <v>0</v>
      </c>
      <c r="L33" s="2">
        <v>1</v>
      </c>
      <c r="M33" s="2">
        <v>0</v>
      </c>
      <c r="N33" s="4">
        <f t="shared" si="2"/>
        <v>6</v>
      </c>
      <c r="O33" s="4">
        <f t="shared" si="3"/>
        <v>5.5</v>
      </c>
    </row>
    <row r="34" spans="1:15" x14ac:dyDescent="0.25">
      <c r="A34" s="2">
        <v>1</v>
      </c>
      <c r="B34" s="2" t="s">
        <v>28</v>
      </c>
      <c r="C34" s="2" t="s">
        <v>46</v>
      </c>
      <c r="D34" s="2" t="s">
        <v>47</v>
      </c>
      <c r="E34" s="3">
        <v>44359</v>
      </c>
      <c r="F34" s="2" t="s">
        <v>48</v>
      </c>
      <c r="G34" s="2" t="s">
        <v>35</v>
      </c>
      <c r="H34" s="2" t="s">
        <v>37</v>
      </c>
      <c r="I34" s="2">
        <v>8</v>
      </c>
      <c r="J34" s="4">
        <v>0</v>
      </c>
      <c r="K34" s="2">
        <v>1</v>
      </c>
      <c r="L34" s="2">
        <v>1</v>
      </c>
      <c r="M34" s="2">
        <v>1</v>
      </c>
      <c r="N34" s="4">
        <f t="shared" si="2"/>
        <v>10</v>
      </c>
      <c r="O34" s="4">
        <f t="shared" si="3"/>
        <v>11.3</v>
      </c>
    </row>
    <row r="35" spans="1:15" x14ac:dyDescent="0.25">
      <c r="A35" s="2">
        <v>1</v>
      </c>
      <c r="B35" s="2">
        <v>3</v>
      </c>
      <c r="C35" s="2" t="s">
        <v>46</v>
      </c>
      <c r="D35" s="2" t="s">
        <v>47</v>
      </c>
      <c r="E35" s="3">
        <v>44359</v>
      </c>
      <c r="F35" s="2" t="s">
        <v>48</v>
      </c>
      <c r="G35" s="2" t="s">
        <v>38</v>
      </c>
      <c r="H35" s="2" t="s">
        <v>39</v>
      </c>
      <c r="I35" s="2">
        <v>2</v>
      </c>
      <c r="J35" s="4">
        <v>0</v>
      </c>
      <c r="K35" s="2">
        <v>0</v>
      </c>
      <c r="L35" s="2">
        <v>5</v>
      </c>
      <c r="M35" s="2">
        <v>0</v>
      </c>
      <c r="N35" s="4">
        <f t="shared" si="2"/>
        <v>7</v>
      </c>
      <c r="O35" s="4">
        <f t="shared" si="3"/>
        <v>4.5</v>
      </c>
    </row>
    <row r="36" spans="1:15" x14ac:dyDescent="0.25">
      <c r="A36" s="2">
        <v>1</v>
      </c>
      <c r="B36" s="2">
        <v>7</v>
      </c>
      <c r="C36" s="2" t="s">
        <v>46</v>
      </c>
      <c r="D36" s="2" t="s">
        <v>47</v>
      </c>
      <c r="E36" s="3">
        <v>44359</v>
      </c>
      <c r="F36" s="2" t="s">
        <v>48</v>
      </c>
      <c r="G36" s="2" t="s">
        <v>38</v>
      </c>
      <c r="H36" s="2" t="s">
        <v>40</v>
      </c>
      <c r="I36" s="2">
        <v>4</v>
      </c>
      <c r="J36" s="4">
        <v>0</v>
      </c>
      <c r="K36" s="2">
        <v>1</v>
      </c>
      <c r="L36" s="2">
        <v>7</v>
      </c>
      <c r="M36" s="2">
        <v>1</v>
      </c>
      <c r="N36" s="4">
        <f t="shared" si="2"/>
        <v>12</v>
      </c>
      <c r="O36" s="4">
        <f t="shared" si="3"/>
        <v>10.3</v>
      </c>
    </row>
    <row r="37" spans="1:15" x14ac:dyDescent="0.25">
      <c r="A37" s="2">
        <v>1</v>
      </c>
      <c r="B37" s="2" t="s">
        <v>15</v>
      </c>
      <c r="C37" s="2" t="s">
        <v>46</v>
      </c>
      <c r="D37" s="2" t="s">
        <v>47</v>
      </c>
      <c r="E37" s="3">
        <v>44359</v>
      </c>
      <c r="F37" s="2" t="s">
        <v>48</v>
      </c>
      <c r="G37" s="2" t="s">
        <v>38</v>
      </c>
      <c r="H37" s="2" t="s">
        <v>20</v>
      </c>
      <c r="I37" s="2">
        <v>25</v>
      </c>
      <c r="J37" s="4">
        <v>0</v>
      </c>
      <c r="K37" s="2">
        <v>2</v>
      </c>
      <c r="L37" s="2">
        <v>16</v>
      </c>
      <c r="M37" s="2">
        <v>0</v>
      </c>
      <c r="N37" s="4">
        <f t="shared" si="2"/>
        <v>43</v>
      </c>
      <c r="O37" s="4">
        <f t="shared" si="3"/>
        <v>38</v>
      </c>
    </row>
    <row r="38" spans="1:15" x14ac:dyDescent="0.25">
      <c r="A38" s="2">
        <v>2</v>
      </c>
      <c r="B38" s="2">
        <v>1</v>
      </c>
      <c r="C38" s="2" t="s">
        <v>49</v>
      </c>
      <c r="D38" s="2" t="s">
        <v>50</v>
      </c>
      <c r="E38" s="3">
        <v>44356</v>
      </c>
      <c r="F38" s="2" t="s">
        <v>17</v>
      </c>
      <c r="G38" s="2" t="s">
        <v>29</v>
      </c>
      <c r="H38" s="2" t="s">
        <v>18</v>
      </c>
      <c r="I38" s="4">
        <v>2</v>
      </c>
      <c r="J38" s="4">
        <v>8</v>
      </c>
      <c r="K38" s="2">
        <v>0</v>
      </c>
      <c r="L38" s="2">
        <v>3</v>
      </c>
      <c r="M38" s="2">
        <v>0</v>
      </c>
      <c r="N38" s="4">
        <f t="shared" ref="N38:N49" si="4">+I38+J38+K38+L38</f>
        <v>13</v>
      </c>
      <c r="O38" s="4">
        <f t="shared" ref="O38:O49" si="5">+I38+J38*2+K38*2.5+L38*0.5+M38*0.3</f>
        <v>19.5</v>
      </c>
    </row>
    <row r="39" spans="1:15" x14ac:dyDescent="0.25">
      <c r="A39" s="2">
        <v>2</v>
      </c>
      <c r="B39" s="2" t="s">
        <v>14</v>
      </c>
      <c r="C39" s="2" t="s">
        <v>49</v>
      </c>
      <c r="D39" s="2" t="s">
        <v>50</v>
      </c>
      <c r="E39" s="3">
        <v>44356</v>
      </c>
      <c r="F39" s="2" t="s">
        <v>17</v>
      </c>
      <c r="G39" s="2" t="s">
        <v>29</v>
      </c>
      <c r="H39" s="2" t="s">
        <v>19</v>
      </c>
      <c r="I39" s="4">
        <v>0</v>
      </c>
      <c r="J39" s="4">
        <v>0</v>
      </c>
      <c r="K39" s="2">
        <v>0</v>
      </c>
      <c r="L39" s="2">
        <v>0</v>
      </c>
      <c r="M39" s="2">
        <v>0</v>
      </c>
      <c r="N39" s="4">
        <f t="shared" si="4"/>
        <v>0</v>
      </c>
      <c r="O39" s="4">
        <f t="shared" si="5"/>
        <v>0</v>
      </c>
    </row>
    <row r="40" spans="1:15" x14ac:dyDescent="0.25">
      <c r="A40" s="2">
        <v>2</v>
      </c>
      <c r="B40" s="2">
        <v>5</v>
      </c>
      <c r="C40" s="2" t="s">
        <v>49</v>
      </c>
      <c r="D40" s="2" t="s">
        <v>50</v>
      </c>
      <c r="E40" s="3">
        <v>44356</v>
      </c>
      <c r="F40" s="2" t="s">
        <v>17</v>
      </c>
      <c r="G40" s="2" t="s">
        <v>29</v>
      </c>
      <c r="H40" s="2" t="s">
        <v>30</v>
      </c>
      <c r="I40" s="4">
        <v>0</v>
      </c>
      <c r="J40" s="4">
        <v>0</v>
      </c>
      <c r="K40" s="2">
        <v>0</v>
      </c>
      <c r="L40" s="2">
        <v>0</v>
      </c>
      <c r="M40" s="2">
        <v>0</v>
      </c>
      <c r="N40" s="4">
        <f t="shared" si="4"/>
        <v>0</v>
      </c>
      <c r="O40" s="4">
        <f t="shared" si="5"/>
        <v>0</v>
      </c>
    </row>
    <row r="41" spans="1:15" x14ac:dyDescent="0.25">
      <c r="A41" s="2">
        <v>2</v>
      </c>
      <c r="B41" s="2">
        <v>2</v>
      </c>
      <c r="C41" s="2" t="s">
        <v>49</v>
      </c>
      <c r="D41" s="2" t="s">
        <v>50</v>
      </c>
      <c r="E41" s="3">
        <v>44356</v>
      </c>
      <c r="F41" s="2" t="s">
        <v>17</v>
      </c>
      <c r="G41" s="2" t="s">
        <v>31</v>
      </c>
      <c r="H41" s="2" t="s">
        <v>32</v>
      </c>
      <c r="I41" s="4">
        <v>4</v>
      </c>
      <c r="J41" s="4">
        <v>0</v>
      </c>
      <c r="K41" s="2">
        <v>3</v>
      </c>
      <c r="L41" s="2">
        <v>8</v>
      </c>
      <c r="M41" s="2">
        <v>1</v>
      </c>
      <c r="N41" s="4">
        <f t="shared" si="4"/>
        <v>15</v>
      </c>
      <c r="O41" s="4">
        <f t="shared" si="5"/>
        <v>15.8</v>
      </c>
    </row>
    <row r="42" spans="1:15" x14ac:dyDescent="0.25">
      <c r="A42" s="2">
        <v>2</v>
      </c>
      <c r="B42" s="2">
        <v>6</v>
      </c>
      <c r="C42" s="2" t="s">
        <v>49</v>
      </c>
      <c r="D42" s="2" t="s">
        <v>50</v>
      </c>
      <c r="E42" s="3">
        <v>44356</v>
      </c>
      <c r="F42" s="2" t="s">
        <v>17</v>
      </c>
      <c r="G42" s="2" t="s">
        <v>31</v>
      </c>
      <c r="H42" s="2" t="s">
        <v>33</v>
      </c>
      <c r="I42" s="4">
        <v>2</v>
      </c>
      <c r="J42" s="4">
        <v>0</v>
      </c>
      <c r="K42" s="2">
        <v>0</v>
      </c>
      <c r="L42" s="2">
        <v>1</v>
      </c>
      <c r="M42" s="2">
        <v>0</v>
      </c>
      <c r="N42" s="4">
        <f t="shared" si="4"/>
        <v>3</v>
      </c>
      <c r="O42" s="4">
        <f t="shared" si="5"/>
        <v>2.5</v>
      </c>
    </row>
    <row r="43" spans="1:15" x14ac:dyDescent="0.25">
      <c r="A43" s="2">
        <v>2</v>
      </c>
      <c r="B43" s="2" t="s">
        <v>27</v>
      </c>
      <c r="C43" s="2" t="s">
        <v>49</v>
      </c>
      <c r="D43" s="2" t="s">
        <v>50</v>
      </c>
      <c r="E43" s="3">
        <v>44356</v>
      </c>
      <c r="F43" s="2" t="s">
        <v>17</v>
      </c>
      <c r="G43" s="2" t="s">
        <v>31</v>
      </c>
      <c r="H43" s="2" t="s">
        <v>34</v>
      </c>
      <c r="I43" s="4">
        <v>0</v>
      </c>
      <c r="J43" s="4">
        <v>0</v>
      </c>
      <c r="K43" s="2">
        <v>0</v>
      </c>
      <c r="L43" s="2">
        <v>0</v>
      </c>
      <c r="M43" s="2">
        <v>0</v>
      </c>
      <c r="N43" s="4">
        <f t="shared" si="4"/>
        <v>0</v>
      </c>
      <c r="O43" s="4">
        <f t="shared" si="5"/>
        <v>0</v>
      </c>
    </row>
    <row r="44" spans="1:15" x14ac:dyDescent="0.25">
      <c r="A44" s="2">
        <v>2</v>
      </c>
      <c r="B44" s="2">
        <v>4</v>
      </c>
      <c r="C44" s="2" t="s">
        <v>49</v>
      </c>
      <c r="D44" s="2" t="s">
        <v>50</v>
      </c>
      <c r="E44" s="3">
        <v>44356</v>
      </c>
      <c r="F44" s="2" t="s">
        <v>17</v>
      </c>
      <c r="G44" s="2" t="s">
        <v>35</v>
      </c>
      <c r="H44" s="2" t="s">
        <v>36</v>
      </c>
      <c r="I44" s="4">
        <v>24.16</v>
      </c>
      <c r="J44" s="4">
        <v>3</v>
      </c>
      <c r="K44" s="2">
        <v>3</v>
      </c>
      <c r="L44" s="2">
        <v>15</v>
      </c>
      <c r="M44" s="2">
        <v>0</v>
      </c>
      <c r="N44" s="4">
        <f t="shared" si="4"/>
        <v>45.16</v>
      </c>
      <c r="O44" s="4">
        <f t="shared" si="5"/>
        <v>45.16</v>
      </c>
    </row>
    <row r="45" spans="1:15" x14ac:dyDescent="0.25">
      <c r="A45" s="2">
        <v>2</v>
      </c>
      <c r="B45" s="2">
        <v>8</v>
      </c>
      <c r="C45" s="2" t="s">
        <v>49</v>
      </c>
      <c r="D45" s="2" t="s">
        <v>50</v>
      </c>
      <c r="E45" s="3">
        <v>44356</v>
      </c>
      <c r="F45" s="2" t="s">
        <v>17</v>
      </c>
      <c r="G45" s="2" t="s">
        <v>35</v>
      </c>
      <c r="H45" s="2" t="s">
        <v>23</v>
      </c>
      <c r="I45" s="4">
        <v>3</v>
      </c>
      <c r="J45" s="4">
        <v>0</v>
      </c>
      <c r="K45" s="2">
        <v>0</v>
      </c>
      <c r="L45" s="2">
        <v>0</v>
      </c>
      <c r="M45" s="2">
        <v>0</v>
      </c>
      <c r="N45" s="4">
        <f t="shared" si="4"/>
        <v>3</v>
      </c>
      <c r="O45" s="4">
        <f t="shared" si="5"/>
        <v>3</v>
      </c>
    </row>
    <row r="46" spans="1:15" x14ac:dyDescent="0.25">
      <c r="A46" s="2">
        <v>2</v>
      </c>
      <c r="B46" s="2" t="s">
        <v>28</v>
      </c>
      <c r="C46" s="2" t="s">
        <v>49</v>
      </c>
      <c r="D46" s="2" t="s">
        <v>50</v>
      </c>
      <c r="E46" s="3">
        <v>44356</v>
      </c>
      <c r="F46" s="2" t="s">
        <v>17</v>
      </c>
      <c r="G46" s="2" t="s">
        <v>35</v>
      </c>
      <c r="H46" s="2" t="s">
        <v>37</v>
      </c>
      <c r="I46" s="4">
        <v>0</v>
      </c>
      <c r="J46" s="4">
        <v>0</v>
      </c>
      <c r="K46" s="2">
        <v>0</v>
      </c>
      <c r="L46" s="2">
        <v>0</v>
      </c>
      <c r="M46" s="2">
        <v>0</v>
      </c>
      <c r="N46" s="4">
        <f t="shared" si="4"/>
        <v>0</v>
      </c>
      <c r="O46" s="4">
        <f t="shared" si="5"/>
        <v>0</v>
      </c>
    </row>
    <row r="47" spans="1:15" x14ac:dyDescent="0.25">
      <c r="A47" s="2">
        <v>2</v>
      </c>
      <c r="B47" s="2">
        <v>3</v>
      </c>
      <c r="C47" s="2" t="s">
        <v>49</v>
      </c>
      <c r="D47" s="2" t="s">
        <v>50</v>
      </c>
      <c r="E47" s="3">
        <v>44356</v>
      </c>
      <c r="F47" s="2" t="s">
        <v>17</v>
      </c>
      <c r="G47" s="2" t="s">
        <v>38</v>
      </c>
      <c r="H47" s="2" t="s">
        <v>39</v>
      </c>
      <c r="I47" s="4">
        <v>15</v>
      </c>
      <c r="J47" s="4">
        <v>0</v>
      </c>
      <c r="K47" s="2">
        <v>0</v>
      </c>
      <c r="L47" s="2">
        <v>4</v>
      </c>
      <c r="M47" s="2">
        <v>1</v>
      </c>
      <c r="N47" s="4">
        <f t="shared" si="4"/>
        <v>19</v>
      </c>
      <c r="O47" s="4">
        <f t="shared" si="5"/>
        <v>17.3</v>
      </c>
    </row>
    <row r="48" spans="1:15" x14ac:dyDescent="0.25">
      <c r="A48" s="2">
        <v>2</v>
      </c>
      <c r="B48" s="2">
        <v>7</v>
      </c>
      <c r="C48" s="2" t="s">
        <v>49</v>
      </c>
      <c r="D48" s="2" t="s">
        <v>50</v>
      </c>
      <c r="E48" s="3">
        <v>44356</v>
      </c>
      <c r="F48" s="2" t="s">
        <v>17</v>
      </c>
      <c r="G48" s="2" t="s">
        <v>38</v>
      </c>
      <c r="H48" s="2" t="s">
        <v>40</v>
      </c>
      <c r="I48" s="4">
        <v>1</v>
      </c>
      <c r="J48" s="4">
        <v>0</v>
      </c>
      <c r="K48" s="2">
        <v>0</v>
      </c>
      <c r="L48" s="2">
        <v>0</v>
      </c>
      <c r="M48" s="2">
        <v>1</v>
      </c>
      <c r="N48" s="4">
        <f t="shared" si="4"/>
        <v>1</v>
      </c>
      <c r="O48" s="4">
        <f t="shared" si="5"/>
        <v>1.3</v>
      </c>
    </row>
    <row r="49" spans="1:15" x14ac:dyDescent="0.25">
      <c r="A49" s="2">
        <v>2</v>
      </c>
      <c r="B49" s="2" t="s">
        <v>15</v>
      </c>
      <c r="C49" s="2" t="s">
        <v>49</v>
      </c>
      <c r="D49" s="2" t="s">
        <v>50</v>
      </c>
      <c r="E49" s="3">
        <v>44356</v>
      </c>
      <c r="F49" s="2" t="s">
        <v>17</v>
      </c>
      <c r="G49" s="2" t="s">
        <v>38</v>
      </c>
      <c r="H49" s="2" t="s">
        <v>20</v>
      </c>
      <c r="I49" s="4">
        <v>2</v>
      </c>
      <c r="J49" s="4">
        <v>0</v>
      </c>
      <c r="K49" s="2">
        <v>0</v>
      </c>
      <c r="L49" s="2">
        <v>0</v>
      </c>
      <c r="M49" s="2">
        <v>0</v>
      </c>
      <c r="N49" s="4">
        <f t="shared" si="4"/>
        <v>2</v>
      </c>
      <c r="O49" s="4">
        <f t="shared" si="5"/>
        <v>2</v>
      </c>
    </row>
    <row r="50" spans="1:15" x14ac:dyDescent="0.25">
      <c r="A50" s="2">
        <v>2</v>
      </c>
      <c r="B50" s="2">
        <v>1</v>
      </c>
      <c r="C50" s="2" t="s">
        <v>49</v>
      </c>
      <c r="D50" s="2" t="s">
        <v>50</v>
      </c>
      <c r="E50" s="3">
        <v>44356</v>
      </c>
      <c r="F50" s="2" t="s">
        <v>43</v>
      </c>
      <c r="G50" s="2" t="s">
        <v>29</v>
      </c>
      <c r="H50" s="2" t="s">
        <v>18</v>
      </c>
      <c r="I50" s="4">
        <v>5</v>
      </c>
      <c r="J50" s="4">
        <v>4</v>
      </c>
      <c r="K50" s="2">
        <v>0</v>
      </c>
      <c r="L50" s="2">
        <v>9</v>
      </c>
      <c r="M50" s="2">
        <v>0</v>
      </c>
      <c r="N50" s="4">
        <f t="shared" ref="N50:N61" si="6">+I50+J50+K50+L50</f>
        <v>18</v>
      </c>
      <c r="O50" s="4">
        <f t="shared" ref="O50:O61" si="7">+I50+J50*2+K50*2.5+L50*0.5+M50*0.3</f>
        <v>17.5</v>
      </c>
    </row>
    <row r="51" spans="1:15" x14ac:dyDescent="0.25">
      <c r="A51" s="2">
        <v>2</v>
      </c>
      <c r="B51" s="2" t="s">
        <v>14</v>
      </c>
      <c r="C51" s="2" t="s">
        <v>49</v>
      </c>
      <c r="D51" s="2" t="s">
        <v>50</v>
      </c>
      <c r="E51" s="3">
        <v>44356</v>
      </c>
      <c r="F51" s="2" t="s">
        <v>43</v>
      </c>
      <c r="G51" s="2" t="s">
        <v>29</v>
      </c>
      <c r="H51" s="2" t="s">
        <v>19</v>
      </c>
      <c r="I51" s="4">
        <v>0</v>
      </c>
      <c r="J51" s="4">
        <v>0</v>
      </c>
      <c r="K51" s="2">
        <v>0</v>
      </c>
      <c r="L51" s="2">
        <v>0</v>
      </c>
      <c r="M51" s="2">
        <v>0</v>
      </c>
      <c r="N51" s="4">
        <f t="shared" si="6"/>
        <v>0</v>
      </c>
      <c r="O51" s="4">
        <f t="shared" si="7"/>
        <v>0</v>
      </c>
    </row>
    <row r="52" spans="1:15" x14ac:dyDescent="0.25">
      <c r="A52" s="2">
        <v>2</v>
      </c>
      <c r="B52" s="2">
        <v>5</v>
      </c>
      <c r="C52" s="2" t="s">
        <v>49</v>
      </c>
      <c r="D52" s="2" t="s">
        <v>50</v>
      </c>
      <c r="E52" s="3">
        <v>44356</v>
      </c>
      <c r="F52" s="2" t="s">
        <v>43</v>
      </c>
      <c r="G52" s="2" t="s">
        <v>29</v>
      </c>
      <c r="H52" s="2" t="s">
        <v>30</v>
      </c>
      <c r="I52" s="4">
        <v>0</v>
      </c>
      <c r="J52" s="4">
        <v>0</v>
      </c>
      <c r="K52" s="2">
        <v>0</v>
      </c>
      <c r="L52" s="2">
        <v>0</v>
      </c>
      <c r="M52" s="2">
        <v>0</v>
      </c>
      <c r="N52" s="4">
        <f t="shared" si="6"/>
        <v>0</v>
      </c>
      <c r="O52" s="4">
        <f t="shared" si="7"/>
        <v>0</v>
      </c>
    </row>
    <row r="53" spans="1:15" x14ac:dyDescent="0.25">
      <c r="A53" s="2">
        <v>2</v>
      </c>
      <c r="B53" s="2">
        <v>2</v>
      </c>
      <c r="C53" s="2" t="s">
        <v>49</v>
      </c>
      <c r="D53" s="2" t="s">
        <v>50</v>
      </c>
      <c r="E53" s="3">
        <v>44356</v>
      </c>
      <c r="F53" s="2" t="s">
        <v>43</v>
      </c>
      <c r="G53" s="2" t="s">
        <v>31</v>
      </c>
      <c r="H53" s="2" t="s">
        <v>32</v>
      </c>
      <c r="I53" s="4">
        <v>5</v>
      </c>
      <c r="J53" s="4">
        <v>1</v>
      </c>
      <c r="K53" s="2">
        <v>1</v>
      </c>
      <c r="L53" s="2">
        <v>5</v>
      </c>
      <c r="M53" s="2">
        <v>0</v>
      </c>
      <c r="N53" s="4">
        <f t="shared" si="6"/>
        <v>12</v>
      </c>
      <c r="O53" s="4">
        <f t="shared" si="7"/>
        <v>12</v>
      </c>
    </row>
    <row r="54" spans="1:15" x14ac:dyDescent="0.25">
      <c r="A54" s="2">
        <v>2</v>
      </c>
      <c r="B54" s="2">
        <v>6</v>
      </c>
      <c r="C54" s="2" t="s">
        <v>49</v>
      </c>
      <c r="D54" s="2" t="s">
        <v>50</v>
      </c>
      <c r="E54" s="3">
        <v>44356</v>
      </c>
      <c r="F54" s="2" t="s">
        <v>43</v>
      </c>
      <c r="G54" s="2" t="s">
        <v>31</v>
      </c>
      <c r="H54" s="2" t="s">
        <v>33</v>
      </c>
      <c r="I54" s="4">
        <v>0</v>
      </c>
      <c r="J54" s="4">
        <v>0</v>
      </c>
      <c r="K54" s="2">
        <v>1</v>
      </c>
      <c r="L54" s="2">
        <v>1</v>
      </c>
      <c r="M54" s="2">
        <v>0</v>
      </c>
      <c r="N54" s="4">
        <f t="shared" si="6"/>
        <v>2</v>
      </c>
      <c r="O54" s="4">
        <f t="shared" si="7"/>
        <v>3</v>
      </c>
    </row>
    <row r="55" spans="1:15" x14ac:dyDescent="0.25">
      <c r="A55" s="2">
        <v>2</v>
      </c>
      <c r="B55" s="2" t="s">
        <v>27</v>
      </c>
      <c r="C55" s="2" t="s">
        <v>49</v>
      </c>
      <c r="D55" s="2" t="s">
        <v>50</v>
      </c>
      <c r="E55" s="3">
        <v>44356</v>
      </c>
      <c r="F55" s="2" t="s">
        <v>43</v>
      </c>
      <c r="G55" s="2" t="s">
        <v>31</v>
      </c>
      <c r="H55" s="2" t="s">
        <v>34</v>
      </c>
      <c r="I55" s="4">
        <v>2</v>
      </c>
      <c r="J55" s="4">
        <v>0</v>
      </c>
      <c r="K55" s="2">
        <v>0</v>
      </c>
      <c r="L55" s="2">
        <v>0</v>
      </c>
      <c r="M55" s="2">
        <v>0</v>
      </c>
      <c r="N55" s="4">
        <f t="shared" si="6"/>
        <v>2</v>
      </c>
      <c r="O55" s="4">
        <f t="shared" si="7"/>
        <v>2</v>
      </c>
    </row>
    <row r="56" spans="1:15" x14ac:dyDescent="0.25">
      <c r="A56" s="2">
        <v>2</v>
      </c>
      <c r="B56" s="2">
        <v>4</v>
      </c>
      <c r="C56" s="2" t="s">
        <v>49</v>
      </c>
      <c r="D56" s="2" t="s">
        <v>50</v>
      </c>
      <c r="E56" s="3">
        <v>44356</v>
      </c>
      <c r="F56" s="2" t="s">
        <v>43</v>
      </c>
      <c r="G56" s="2" t="s">
        <v>35</v>
      </c>
      <c r="H56" s="2" t="s">
        <v>36</v>
      </c>
      <c r="I56" s="4">
        <v>26</v>
      </c>
      <c r="J56" s="4">
        <v>1</v>
      </c>
      <c r="K56" s="2">
        <v>4</v>
      </c>
      <c r="L56" s="2">
        <v>13</v>
      </c>
      <c r="M56" s="2">
        <v>1</v>
      </c>
      <c r="N56" s="4">
        <f t="shared" si="6"/>
        <v>44</v>
      </c>
      <c r="O56" s="4">
        <f t="shared" si="7"/>
        <v>44.8</v>
      </c>
    </row>
    <row r="57" spans="1:15" x14ac:dyDescent="0.25">
      <c r="A57" s="2">
        <v>2</v>
      </c>
      <c r="B57" s="2">
        <v>8</v>
      </c>
      <c r="C57" s="2" t="s">
        <v>49</v>
      </c>
      <c r="D57" s="2" t="s">
        <v>50</v>
      </c>
      <c r="E57" s="3">
        <v>44356</v>
      </c>
      <c r="F57" s="2" t="s">
        <v>43</v>
      </c>
      <c r="G57" s="2" t="s">
        <v>35</v>
      </c>
      <c r="H57" s="2" t="s">
        <v>23</v>
      </c>
      <c r="I57" s="4">
        <v>3</v>
      </c>
      <c r="J57" s="4">
        <v>0</v>
      </c>
      <c r="K57" s="2">
        <v>0</v>
      </c>
      <c r="L57" s="2">
        <v>0</v>
      </c>
      <c r="M57" s="2">
        <v>0</v>
      </c>
      <c r="N57" s="4">
        <f t="shared" si="6"/>
        <v>3</v>
      </c>
      <c r="O57" s="4">
        <f t="shared" si="7"/>
        <v>3</v>
      </c>
    </row>
    <row r="58" spans="1:15" x14ac:dyDescent="0.25">
      <c r="A58" s="2">
        <v>2</v>
      </c>
      <c r="B58" s="2" t="s">
        <v>28</v>
      </c>
      <c r="C58" s="2" t="s">
        <v>49</v>
      </c>
      <c r="D58" s="2" t="s">
        <v>50</v>
      </c>
      <c r="E58" s="3">
        <v>44356</v>
      </c>
      <c r="F58" s="2" t="s">
        <v>43</v>
      </c>
      <c r="G58" s="2" t="s">
        <v>35</v>
      </c>
      <c r="H58" s="2" t="s">
        <v>37</v>
      </c>
      <c r="I58" s="4">
        <v>0</v>
      </c>
      <c r="J58" s="4">
        <v>0</v>
      </c>
      <c r="K58" s="2">
        <v>0</v>
      </c>
      <c r="L58" s="2">
        <v>0</v>
      </c>
      <c r="M58" s="2">
        <v>0</v>
      </c>
      <c r="N58" s="4">
        <f t="shared" si="6"/>
        <v>0</v>
      </c>
      <c r="O58" s="4">
        <f t="shared" si="7"/>
        <v>0</v>
      </c>
    </row>
    <row r="59" spans="1:15" x14ac:dyDescent="0.25">
      <c r="A59" s="2">
        <v>2</v>
      </c>
      <c r="B59" s="2">
        <v>3</v>
      </c>
      <c r="C59" s="2" t="s">
        <v>49</v>
      </c>
      <c r="D59" s="2" t="s">
        <v>50</v>
      </c>
      <c r="E59" s="3">
        <v>44356</v>
      </c>
      <c r="F59" s="2" t="s">
        <v>43</v>
      </c>
      <c r="G59" s="2" t="s">
        <v>38</v>
      </c>
      <c r="H59" s="2" t="s">
        <v>39</v>
      </c>
      <c r="I59" s="4">
        <v>15</v>
      </c>
      <c r="J59" s="4">
        <v>2</v>
      </c>
      <c r="K59" s="2">
        <v>6</v>
      </c>
      <c r="L59" s="2">
        <v>22</v>
      </c>
      <c r="M59" s="2">
        <v>0</v>
      </c>
      <c r="N59" s="4">
        <f t="shared" si="6"/>
        <v>45</v>
      </c>
      <c r="O59" s="4">
        <f t="shared" si="7"/>
        <v>45</v>
      </c>
    </row>
    <row r="60" spans="1:15" x14ac:dyDescent="0.25">
      <c r="A60" s="2">
        <v>2</v>
      </c>
      <c r="B60" s="2">
        <v>7</v>
      </c>
      <c r="C60" s="2" t="s">
        <v>49</v>
      </c>
      <c r="D60" s="2" t="s">
        <v>50</v>
      </c>
      <c r="E60" s="3">
        <v>44356</v>
      </c>
      <c r="F60" s="2" t="s">
        <v>43</v>
      </c>
      <c r="G60" s="2" t="s">
        <v>38</v>
      </c>
      <c r="H60" s="2" t="s">
        <v>40</v>
      </c>
      <c r="I60" s="4">
        <v>1</v>
      </c>
      <c r="J60" s="4">
        <v>0</v>
      </c>
      <c r="K60" s="2">
        <v>0</v>
      </c>
      <c r="L60" s="2">
        <v>0</v>
      </c>
      <c r="M60" s="2">
        <v>0</v>
      </c>
      <c r="N60" s="4">
        <f t="shared" si="6"/>
        <v>1</v>
      </c>
      <c r="O60" s="4">
        <f t="shared" si="7"/>
        <v>1</v>
      </c>
    </row>
    <row r="61" spans="1:15" x14ac:dyDescent="0.25">
      <c r="A61" s="2">
        <v>2</v>
      </c>
      <c r="B61" s="2" t="s">
        <v>15</v>
      </c>
      <c r="C61" s="2" t="s">
        <v>49</v>
      </c>
      <c r="D61" s="2" t="s">
        <v>50</v>
      </c>
      <c r="E61" s="3">
        <v>44356</v>
      </c>
      <c r="F61" s="2" t="s">
        <v>43</v>
      </c>
      <c r="G61" s="2" t="s">
        <v>38</v>
      </c>
      <c r="H61" s="2" t="s">
        <v>20</v>
      </c>
      <c r="I61" s="4">
        <v>3</v>
      </c>
      <c r="J61" s="4">
        <v>0</v>
      </c>
      <c r="K61" s="2">
        <v>1</v>
      </c>
      <c r="L61" s="2">
        <v>2</v>
      </c>
      <c r="M61" s="2">
        <v>0</v>
      </c>
      <c r="N61" s="4">
        <f t="shared" si="6"/>
        <v>6</v>
      </c>
      <c r="O61" s="4">
        <f t="shared" si="7"/>
        <v>6.5</v>
      </c>
    </row>
    <row r="62" spans="1:15" x14ac:dyDescent="0.25">
      <c r="A62" s="2">
        <v>2</v>
      </c>
      <c r="B62" s="2">
        <v>1</v>
      </c>
      <c r="C62" s="2" t="s">
        <v>49</v>
      </c>
      <c r="D62" s="2" t="s">
        <v>50</v>
      </c>
      <c r="E62" s="3">
        <v>44359</v>
      </c>
      <c r="F62" s="2" t="s">
        <v>48</v>
      </c>
      <c r="G62" s="2" t="s">
        <v>29</v>
      </c>
      <c r="H62" s="2" t="s">
        <v>18</v>
      </c>
      <c r="I62" s="4">
        <v>9</v>
      </c>
      <c r="J62" s="4">
        <v>4</v>
      </c>
      <c r="K62" s="2">
        <v>0</v>
      </c>
      <c r="L62" s="2">
        <v>6</v>
      </c>
      <c r="M62" s="2">
        <v>0</v>
      </c>
      <c r="N62" s="4">
        <f t="shared" ref="N62:N73" si="8">+I62+J62+K62+L62</f>
        <v>19</v>
      </c>
      <c r="O62" s="4">
        <f t="shared" ref="O62:O73" si="9">+I62+J62*2+K62*2.5+L62*0.5+M62*0.3</f>
        <v>20</v>
      </c>
    </row>
    <row r="63" spans="1:15" x14ac:dyDescent="0.25">
      <c r="A63" s="2">
        <v>2</v>
      </c>
      <c r="B63" s="2" t="s">
        <v>14</v>
      </c>
      <c r="C63" s="2" t="s">
        <v>49</v>
      </c>
      <c r="D63" s="2" t="s">
        <v>50</v>
      </c>
      <c r="E63" s="3">
        <v>44359</v>
      </c>
      <c r="F63" s="2" t="s">
        <v>48</v>
      </c>
      <c r="G63" s="2" t="s">
        <v>29</v>
      </c>
      <c r="H63" s="2" t="s">
        <v>19</v>
      </c>
      <c r="I63" s="4">
        <v>5</v>
      </c>
      <c r="J63" s="4">
        <v>0</v>
      </c>
      <c r="K63" s="2">
        <v>0</v>
      </c>
      <c r="L63" s="2">
        <v>2</v>
      </c>
      <c r="M63" s="2">
        <v>0</v>
      </c>
      <c r="N63" s="4">
        <f t="shared" si="8"/>
        <v>7</v>
      </c>
      <c r="O63" s="4">
        <f t="shared" si="9"/>
        <v>6</v>
      </c>
    </row>
    <row r="64" spans="1:15" x14ac:dyDescent="0.25">
      <c r="A64" s="2">
        <v>2</v>
      </c>
      <c r="B64" s="2">
        <v>5</v>
      </c>
      <c r="C64" s="2" t="s">
        <v>49</v>
      </c>
      <c r="D64" s="2" t="s">
        <v>50</v>
      </c>
      <c r="E64" s="3">
        <v>44359</v>
      </c>
      <c r="F64" s="2" t="s">
        <v>48</v>
      </c>
      <c r="G64" s="2" t="s">
        <v>29</v>
      </c>
      <c r="H64" s="2" t="s">
        <v>30</v>
      </c>
      <c r="I64" s="4">
        <v>0</v>
      </c>
      <c r="J64" s="4">
        <v>0</v>
      </c>
      <c r="K64" s="2">
        <v>0</v>
      </c>
      <c r="L64" s="2">
        <v>0</v>
      </c>
      <c r="M64" s="2">
        <v>0</v>
      </c>
      <c r="N64" s="4">
        <f t="shared" si="8"/>
        <v>0</v>
      </c>
      <c r="O64" s="4">
        <f t="shared" si="9"/>
        <v>0</v>
      </c>
    </row>
    <row r="65" spans="1:15" x14ac:dyDescent="0.25">
      <c r="A65" s="2">
        <v>2</v>
      </c>
      <c r="B65" s="2">
        <v>2</v>
      </c>
      <c r="C65" s="2" t="s">
        <v>49</v>
      </c>
      <c r="D65" s="2" t="s">
        <v>50</v>
      </c>
      <c r="E65" s="3">
        <v>44359</v>
      </c>
      <c r="F65" s="2" t="s">
        <v>48</v>
      </c>
      <c r="G65" s="2" t="s">
        <v>31</v>
      </c>
      <c r="H65" s="2" t="s">
        <v>32</v>
      </c>
      <c r="I65" s="4">
        <v>4</v>
      </c>
      <c r="J65" s="4">
        <v>0</v>
      </c>
      <c r="K65" s="2">
        <v>0</v>
      </c>
      <c r="L65" s="2">
        <v>7</v>
      </c>
      <c r="M65" s="2">
        <v>0</v>
      </c>
      <c r="N65" s="4">
        <f t="shared" si="8"/>
        <v>11</v>
      </c>
      <c r="O65" s="4">
        <f t="shared" si="9"/>
        <v>7.5</v>
      </c>
    </row>
    <row r="66" spans="1:15" x14ac:dyDescent="0.25">
      <c r="A66" s="2">
        <v>2</v>
      </c>
      <c r="B66" s="2">
        <v>6</v>
      </c>
      <c r="C66" s="2" t="s">
        <v>49</v>
      </c>
      <c r="D66" s="2" t="s">
        <v>50</v>
      </c>
      <c r="E66" s="3">
        <v>44359</v>
      </c>
      <c r="F66" s="2" t="s">
        <v>48</v>
      </c>
      <c r="G66" s="2" t="s">
        <v>31</v>
      </c>
      <c r="H66" s="2" t="s">
        <v>33</v>
      </c>
      <c r="I66" s="4">
        <v>4</v>
      </c>
      <c r="J66" s="4">
        <v>0</v>
      </c>
      <c r="K66" s="2">
        <v>1</v>
      </c>
      <c r="L66" s="2">
        <v>2</v>
      </c>
      <c r="M66" s="2">
        <v>0</v>
      </c>
      <c r="N66" s="4">
        <f t="shared" si="8"/>
        <v>7</v>
      </c>
      <c r="O66" s="4">
        <f t="shared" si="9"/>
        <v>7.5</v>
      </c>
    </row>
    <row r="67" spans="1:15" x14ac:dyDescent="0.25">
      <c r="A67" s="2">
        <v>2</v>
      </c>
      <c r="B67" s="2" t="s">
        <v>27</v>
      </c>
      <c r="C67" s="2" t="s">
        <v>49</v>
      </c>
      <c r="D67" s="2" t="s">
        <v>50</v>
      </c>
      <c r="E67" s="3">
        <v>44359</v>
      </c>
      <c r="F67" s="2" t="s">
        <v>48</v>
      </c>
      <c r="G67" s="2" t="s">
        <v>31</v>
      </c>
      <c r="H67" s="2" t="s">
        <v>34</v>
      </c>
      <c r="I67" s="4">
        <v>1</v>
      </c>
      <c r="J67" s="4">
        <v>0</v>
      </c>
      <c r="K67" s="2">
        <v>0</v>
      </c>
      <c r="L67" s="2">
        <v>2</v>
      </c>
      <c r="M67" s="2">
        <v>0</v>
      </c>
      <c r="N67" s="4">
        <f t="shared" si="8"/>
        <v>3</v>
      </c>
      <c r="O67" s="4">
        <f t="shared" si="9"/>
        <v>2</v>
      </c>
    </row>
    <row r="68" spans="1:15" x14ac:dyDescent="0.25">
      <c r="A68" s="2">
        <v>2</v>
      </c>
      <c r="B68" s="2">
        <v>4</v>
      </c>
      <c r="C68" s="2" t="s">
        <v>49</v>
      </c>
      <c r="D68" s="2" t="s">
        <v>50</v>
      </c>
      <c r="E68" s="3">
        <v>44359</v>
      </c>
      <c r="F68" s="2" t="s">
        <v>48</v>
      </c>
      <c r="G68" s="2" t="s">
        <v>35</v>
      </c>
      <c r="H68" s="2" t="s">
        <v>36</v>
      </c>
      <c r="I68" s="4">
        <v>36</v>
      </c>
      <c r="J68" s="4">
        <v>2</v>
      </c>
      <c r="K68" s="2">
        <v>1</v>
      </c>
      <c r="L68" s="2">
        <v>13</v>
      </c>
      <c r="M68" s="2">
        <v>4</v>
      </c>
      <c r="N68" s="4">
        <f t="shared" si="8"/>
        <v>52</v>
      </c>
      <c r="O68" s="4">
        <f t="shared" si="9"/>
        <v>50.2</v>
      </c>
    </row>
    <row r="69" spans="1:15" x14ac:dyDescent="0.25">
      <c r="A69" s="2">
        <v>2</v>
      </c>
      <c r="B69" s="2">
        <v>8</v>
      </c>
      <c r="C69" s="2" t="s">
        <v>49</v>
      </c>
      <c r="D69" s="2" t="s">
        <v>50</v>
      </c>
      <c r="E69" s="3">
        <v>44359</v>
      </c>
      <c r="F69" s="2" t="s">
        <v>48</v>
      </c>
      <c r="G69" s="2" t="s">
        <v>35</v>
      </c>
      <c r="H69" s="2" t="s">
        <v>23</v>
      </c>
      <c r="I69" s="4">
        <v>2</v>
      </c>
      <c r="J69" s="4">
        <v>1</v>
      </c>
      <c r="K69" s="2">
        <v>1</v>
      </c>
      <c r="L69" s="2">
        <v>2</v>
      </c>
      <c r="M69" s="2">
        <v>1</v>
      </c>
      <c r="N69" s="4">
        <f t="shared" si="8"/>
        <v>6</v>
      </c>
      <c r="O69" s="4">
        <f t="shared" si="9"/>
        <v>7.8</v>
      </c>
    </row>
    <row r="70" spans="1:15" x14ac:dyDescent="0.25">
      <c r="A70" s="2">
        <v>2</v>
      </c>
      <c r="B70" s="2" t="s">
        <v>28</v>
      </c>
      <c r="C70" s="2" t="s">
        <v>49</v>
      </c>
      <c r="D70" s="2" t="s">
        <v>50</v>
      </c>
      <c r="E70" s="3">
        <v>44359</v>
      </c>
      <c r="F70" s="2" t="s">
        <v>48</v>
      </c>
      <c r="G70" s="2" t="s">
        <v>35</v>
      </c>
      <c r="H70" s="2" t="s">
        <v>37</v>
      </c>
      <c r="I70" s="4">
        <v>0</v>
      </c>
      <c r="J70" s="4">
        <v>0</v>
      </c>
      <c r="K70" s="2">
        <v>0</v>
      </c>
      <c r="L70" s="2">
        <v>0</v>
      </c>
      <c r="M70" s="2">
        <v>0</v>
      </c>
      <c r="N70" s="4">
        <f t="shared" si="8"/>
        <v>0</v>
      </c>
      <c r="O70" s="4">
        <f t="shared" si="9"/>
        <v>0</v>
      </c>
    </row>
    <row r="71" spans="1:15" x14ac:dyDescent="0.25">
      <c r="A71" s="2">
        <v>2</v>
      </c>
      <c r="B71" s="2">
        <v>3</v>
      </c>
      <c r="C71" s="2" t="s">
        <v>49</v>
      </c>
      <c r="D71" s="2" t="s">
        <v>50</v>
      </c>
      <c r="E71" s="3">
        <v>44359</v>
      </c>
      <c r="F71" s="2" t="s">
        <v>48</v>
      </c>
      <c r="G71" s="2" t="s">
        <v>38</v>
      </c>
      <c r="H71" s="2" t="s">
        <v>39</v>
      </c>
      <c r="I71" s="4">
        <v>37</v>
      </c>
      <c r="J71" s="4">
        <v>0</v>
      </c>
      <c r="K71" s="2">
        <v>5</v>
      </c>
      <c r="L71" s="2">
        <v>12</v>
      </c>
      <c r="M71" s="2">
        <v>0</v>
      </c>
      <c r="N71" s="4">
        <f t="shared" si="8"/>
        <v>54</v>
      </c>
      <c r="O71" s="4">
        <f t="shared" si="9"/>
        <v>55.5</v>
      </c>
    </row>
    <row r="72" spans="1:15" x14ac:dyDescent="0.25">
      <c r="A72" s="2">
        <v>2</v>
      </c>
      <c r="B72" s="2">
        <v>7</v>
      </c>
      <c r="C72" s="2" t="s">
        <v>49</v>
      </c>
      <c r="D72" s="2" t="s">
        <v>50</v>
      </c>
      <c r="E72" s="3">
        <v>44359</v>
      </c>
      <c r="F72" s="2" t="s">
        <v>48</v>
      </c>
      <c r="G72" s="2" t="s">
        <v>38</v>
      </c>
      <c r="H72" s="2" t="s">
        <v>40</v>
      </c>
      <c r="I72" s="4">
        <v>0</v>
      </c>
      <c r="J72" s="4">
        <v>0</v>
      </c>
      <c r="K72" s="2">
        <v>0</v>
      </c>
      <c r="L72" s="2">
        <v>0</v>
      </c>
      <c r="M72" s="2">
        <v>0</v>
      </c>
      <c r="N72" s="4">
        <f t="shared" si="8"/>
        <v>0</v>
      </c>
      <c r="O72" s="4">
        <f t="shared" si="9"/>
        <v>0</v>
      </c>
    </row>
    <row r="73" spans="1:15" x14ac:dyDescent="0.25">
      <c r="A73" s="2">
        <v>2</v>
      </c>
      <c r="B73" s="2" t="s">
        <v>15</v>
      </c>
      <c r="C73" s="2" t="s">
        <v>49</v>
      </c>
      <c r="D73" s="2" t="s">
        <v>50</v>
      </c>
      <c r="E73" s="3">
        <v>44359</v>
      </c>
      <c r="F73" s="2" t="s">
        <v>48</v>
      </c>
      <c r="G73" s="2" t="s">
        <v>38</v>
      </c>
      <c r="H73" s="2" t="s">
        <v>20</v>
      </c>
      <c r="I73" s="4">
        <v>5</v>
      </c>
      <c r="J73" s="4">
        <v>0</v>
      </c>
      <c r="K73" s="2">
        <v>0</v>
      </c>
      <c r="L73" s="2">
        <v>3</v>
      </c>
      <c r="M73" s="2">
        <v>0</v>
      </c>
      <c r="N73" s="4">
        <f t="shared" si="8"/>
        <v>8</v>
      </c>
      <c r="O73" s="4">
        <f t="shared" si="9"/>
        <v>6.5</v>
      </c>
    </row>
    <row r="74" spans="1:15" x14ac:dyDescent="0.25">
      <c r="A74" s="2">
        <v>3</v>
      </c>
      <c r="B74" s="2">
        <v>1</v>
      </c>
      <c r="C74" s="2" t="s">
        <v>51</v>
      </c>
      <c r="D74" s="2" t="s">
        <v>52</v>
      </c>
      <c r="E74" s="3">
        <v>44356</v>
      </c>
      <c r="F74" s="2" t="s">
        <v>17</v>
      </c>
      <c r="G74" s="2" t="s">
        <v>29</v>
      </c>
      <c r="H74" s="2" t="s">
        <v>18</v>
      </c>
      <c r="I74" s="4">
        <v>165.49</v>
      </c>
      <c r="J74" s="4">
        <v>62.13000000000001</v>
      </c>
      <c r="K74" s="4">
        <v>12.6</v>
      </c>
      <c r="L74" s="2">
        <v>161</v>
      </c>
      <c r="M74" s="2">
        <v>39</v>
      </c>
      <c r="N74" s="4">
        <f t="shared" ref="N74:N80" si="10">+I74+J74+K74+L74</f>
        <v>401.22</v>
      </c>
      <c r="O74" s="4">
        <f t="shared" ref="O74:O80" si="11">+I74+J74*2+K74*2.5+L74*0.5+M74*0.3</f>
        <v>413.45</v>
      </c>
    </row>
    <row r="75" spans="1:15" x14ac:dyDescent="0.25">
      <c r="A75" s="2">
        <v>3</v>
      </c>
      <c r="B75" s="2" t="s">
        <v>14</v>
      </c>
      <c r="C75" s="2" t="s">
        <v>51</v>
      </c>
      <c r="D75" s="2" t="s">
        <v>52</v>
      </c>
      <c r="E75" s="3">
        <v>44356</v>
      </c>
      <c r="F75" s="2" t="s">
        <v>17</v>
      </c>
      <c r="G75" s="2" t="s">
        <v>29</v>
      </c>
      <c r="H75" s="2" t="s">
        <v>19</v>
      </c>
      <c r="I75" s="4">
        <v>0</v>
      </c>
      <c r="J75" s="4">
        <v>0</v>
      </c>
      <c r="K75" s="4">
        <v>0</v>
      </c>
      <c r="L75" s="2">
        <v>0</v>
      </c>
      <c r="M75" s="2">
        <v>0</v>
      </c>
      <c r="N75" s="4">
        <f t="shared" si="10"/>
        <v>0</v>
      </c>
      <c r="O75" s="4">
        <f t="shared" si="11"/>
        <v>0</v>
      </c>
    </row>
    <row r="76" spans="1:15" x14ac:dyDescent="0.25">
      <c r="A76" s="2">
        <v>3</v>
      </c>
      <c r="B76" s="2">
        <v>5</v>
      </c>
      <c r="C76" s="2" t="s">
        <v>51</v>
      </c>
      <c r="D76" s="2" t="s">
        <v>52</v>
      </c>
      <c r="E76" s="3">
        <v>44356</v>
      </c>
      <c r="F76" s="2" t="s">
        <v>17</v>
      </c>
      <c r="G76" s="2" t="s">
        <v>29</v>
      </c>
      <c r="H76" s="2" t="s">
        <v>30</v>
      </c>
      <c r="I76" s="4">
        <v>4</v>
      </c>
      <c r="J76" s="4">
        <v>0</v>
      </c>
      <c r="K76" s="4">
        <v>0</v>
      </c>
      <c r="L76" s="2">
        <v>2</v>
      </c>
      <c r="M76" s="2">
        <v>0</v>
      </c>
      <c r="N76" s="4">
        <f t="shared" si="10"/>
        <v>6</v>
      </c>
      <c r="O76" s="4">
        <f t="shared" si="11"/>
        <v>5</v>
      </c>
    </row>
    <row r="77" spans="1:15" x14ac:dyDescent="0.25">
      <c r="A77" s="2">
        <v>3</v>
      </c>
      <c r="B77" s="2">
        <v>2</v>
      </c>
      <c r="C77" s="2" t="s">
        <v>51</v>
      </c>
      <c r="D77" s="2" t="s">
        <v>52</v>
      </c>
      <c r="E77" s="3">
        <v>44356</v>
      </c>
      <c r="F77" s="2" t="s">
        <v>17</v>
      </c>
      <c r="G77" s="2" t="s">
        <v>31</v>
      </c>
      <c r="H77" s="2" t="s">
        <v>32</v>
      </c>
      <c r="I77" s="4">
        <v>309.98500000000001</v>
      </c>
      <c r="J77" s="4">
        <v>84.44</v>
      </c>
      <c r="K77" s="4">
        <v>16.38</v>
      </c>
      <c r="L77" s="2">
        <v>596</v>
      </c>
      <c r="M77" s="2">
        <v>36</v>
      </c>
      <c r="N77" s="4">
        <f t="shared" si="10"/>
        <v>1006.8050000000001</v>
      </c>
      <c r="O77" s="4">
        <f t="shared" si="11"/>
        <v>828.61500000000001</v>
      </c>
    </row>
    <row r="78" spans="1:15" x14ac:dyDescent="0.25">
      <c r="A78" s="2">
        <v>3</v>
      </c>
      <c r="B78" s="2">
        <v>6</v>
      </c>
      <c r="C78" s="2" t="s">
        <v>51</v>
      </c>
      <c r="D78" s="2" t="s">
        <v>52</v>
      </c>
      <c r="E78" s="3">
        <v>44356</v>
      </c>
      <c r="F78" s="2" t="s">
        <v>17</v>
      </c>
      <c r="G78" s="2" t="s">
        <v>31</v>
      </c>
      <c r="H78" s="2" t="s">
        <v>33</v>
      </c>
      <c r="I78" s="4">
        <v>4</v>
      </c>
      <c r="J78" s="4">
        <v>0</v>
      </c>
      <c r="K78" s="4">
        <v>0</v>
      </c>
      <c r="L78" s="2">
        <v>1</v>
      </c>
      <c r="M78" s="2">
        <v>0</v>
      </c>
      <c r="N78" s="4">
        <f t="shared" si="10"/>
        <v>5</v>
      </c>
      <c r="O78" s="4">
        <f t="shared" si="11"/>
        <v>4.5</v>
      </c>
    </row>
    <row r="79" spans="1:15" x14ac:dyDescent="0.25">
      <c r="A79" s="2">
        <v>3</v>
      </c>
      <c r="B79" s="2" t="s">
        <v>27</v>
      </c>
      <c r="C79" s="2" t="s">
        <v>51</v>
      </c>
      <c r="D79" s="2" t="s">
        <v>52</v>
      </c>
      <c r="E79" s="3">
        <v>44356</v>
      </c>
      <c r="F79" s="2" t="s">
        <v>17</v>
      </c>
      <c r="G79" s="2" t="s">
        <v>31</v>
      </c>
      <c r="H79" s="2" t="s">
        <v>34</v>
      </c>
      <c r="I79" s="4">
        <v>3</v>
      </c>
      <c r="J79" s="4">
        <v>0</v>
      </c>
      <c r="K79" s="4">
        <v>0</v>
      </c>
      <c r="L79" s="4">
        <v>1</v>
      </c>
      <c r="M79" s="4">
        <v>0</v>
      </c>
      <c r="N79" s="4">
        <f t="shared" si="10"/>
        <v>4</v>
      </c>
      <c r="O79" s="4">
        <f t="shared" si="11"/>
        <v>3.5</v>
      </c>
    </row>
    <row r="80" spans="1:15" x14ac:dyDescent="0.25">
      <c r="A80" s="2">
        <v>3</v>
      </c>
      <c r="B80" s="2">
        <v>4</v>
      </c>
      <c r="C80" s="2" t="s">
        <v>51</v>
      </c>
      <c r="D80" s="2" t="s">
        <v>52</v>
      </c>
      <c r="E80" s="3">
        <v>44356</v>
      </c>
      <c r="F80" s="2" t="s">
        <v>17</v>
      </c>
      <c r="G80" s="2" t="s">
        <v>35</v>
      </c>
      <c r="H80" s="2" t="s">
        <v>36</v>
      </c>
      <c r="I80" s="4">
        <v>2</v>
      </c>
      <c r="J80" s="4">
        <v>0</v>
      </c>
      <c r="K80" s="4">
        <v>0</v>
      </c>
      <c r="L80" s="4">
        <v>4</v>
      </c>
      <c r="M80" s="4">
        <v>0</v>
      </c>
      <c r="N80" s="4">
        <f t="shared" si="10"/>
        <v>6</v>
      </c>
      <c r="O80" s="4">
        <f t="shared" si="11"/>
        <v>4</v>
      </c>
    </row>
    <row r="81" spans="1:15" x14ac:dyDescent="0.25">
      <c r="A81" s="2">
        <v>3</v>
      </c>
      <c r="B81" s="2">
        <v>8</v>
      </c>
      <c r="C81" s="2" t="s">
        <v>51</v>
      </c>
      <c r="D81" s="2" t="s">
        <v>52</v>
      </c>
      <c r="E81" s="3">
        <v>44356</v>
      </c>
      <c r="F81" s="2" t="s">
        <v>17</v>
      </c>
      <c r="G81" s="2" t="s">
        <v>35</v>
      </c>
      <c r="H81" s="2" t="s">
        <v>23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f t="shared" ref="N81:N87" si="12">+I81+J81+K81+L81</f>
        <v>0</v>
      </c>
      <c r="O81" s="4">
        <f t="shared" ref="O81:O87" si="13">+I81+J81*2+K81*2.5+L81*0.5+M81*0.3</f>
        <v>0</v>
      </c>
    </row>
    <row r="82" spans="1:15" x14ac:dyDescent="0.25">
      <c r="A82" s="2">
        <v>3</v>
      </c>
      <c r="B82" s="2" t="s">
        <v>28</v>
      </c>
      <c r="C82" s="2" t="s">
        <v>51</v>
      </c>
      <c r="D82" s="2" t="s">
        <v>52</v>
      </c>
      <c r="E82" s="3">
        <v>44356</v>
      </c>
      <c r="F82" s="2" t="s">
        <v>17</v>
      </c>
      <c r="G82" s="2" t="s">
        <v>35</v>
      </c>
      <c r="H82" s="2" t="s">
        <v>37</v>
      </c>
      <c r="I82" s="4">
        <v>6</v>
      </c>
      <c r="J82" s="4">
        <v>0</v>
      </c>
      <c r="K82" s="4">
        <v>0</v>
      </c>
      <c r="L82" s="4">
        <v>19</v>
      </c>
      <c r="M82" s="4">
        <v>3</v>
      </c>
      <c r="N82" s="4">
        <f t="shared" si="12"/>
        <v>25</v>
      </c>
      <c r="O82" s="4">
        <f t="shared" si="13"/>
        <v>16.399999999999999</v>
      </c>
    </row>
    <row r="83" spans="1:15" x14ac:dyDescent="0.25">
      <c r="A83" s="2">
        <v>3</v>
      </c>
      <c r="B83" s="2">
        <v>3</v>
      </c>
      <c r="C83" s="2" t="s">
        <v>51</v>
      </c>
      <c r="D83" s="2" t="s">
        <v>52</v>
      </c>
      <c r="E83" s="3">
        <v>44356</v>
      </c>
      <c r="F83" s="2" t="s">
        <v>17</v>
      </c>
      <c r="G83" s="2" t="s">
        <v>38</v>
      </c>
      <c r="H83" s="2" t="s">
        <v>39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f t="shared" si="12"/>
        <v>0</v>
      </c>
      <c r="O83" s="4">
        <f t="shared" si="13"/>
        <v>0</v>
      </c>
    </row>
    <row r="84" spans="1:15" x14ac:dyDescent="0.25">
      <c r="A84" s="2">
        <v>3</v>
      </c>
      <c r="B84" s="2">
        <v>7</v>
      </c>
      <c r="C84" s="2" t="s">
        <v>51</v>
      </c>
      <c r="D84" s="2" t="s">
        <v>52</v>
      </c>
      <c r="E84" s="3">
        <v>44356</v>
      </c>
      <c r="F84" s="2" t="s">
        <v>17</v>
      </c>
      <c r="G84" s="2" t="s">
        <v>38</v>
      </c>
      <c r="H84" s="2" t="s">
        <v>40</v>
      </c>
      <c r="I84" s="4">
        <v>3</v>
      </c>
      <c r="J84" s="4">
        <v>0</v>
      </c>
      <c r="K84" s="4">
        <v>0</v>
      </c>
      <c r="L84" s="4">
        <v>0</v>
      </c>
      <c r="M84" s="4">
        <v>0</v>
      </c>
      <c r="N84" s="4">
        <f t="shared" si="12"/>
        <v>3</v>
      </c>
      <c r="O84" s="4">
        <f t="shared" si="13"/>
        <v>3</v>
      </c>
    </row>
    <row r="85" spans="1:15" x14ac:dyDescent="0.25">
      <c r="A85" s="2">
        <v>3</v>
      </c>
      <c r="B85" s="2" t="s">
        <v>15</v>
      </c>
      <c r="C85" s="2" t="s">
        <v>51</v>
      </c>
      <c r="D85" s="2" t="s">
        <v>52</v>
      </c>
      <c r="E85" s="3">
        <v>44356</v>
      </c>
      <c r="F85" s="2" t="s">
        <v>17</v>
      </c>
      <c r="G85" s="2" t="s">
        <v>38</v>
      </c>
      <c r="H85" s="2" t="s">
        <v>20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f t="shared" si="12"/>
        <v>0</v>
      </c>
      <c r="O85" s="4">
        <f t="shared" si="13"/>
        <v>0</v>
      </c>
    </row>
    <row r="86" spans="1:15" x14ac:dyDescent="0.25">
      <c r="A86" s="2">
        <v>3</v>
      </c>
      <c r="B86" s="2">
        <v>1</v>
      </c>
      <c r="C86" s="2" t="s">
        <v>51</v>
      </c>
      <c r="D86" s="2" t="s">
        <v>52</v>
      </c>
      <c r="E86" s="3">
        <v>44356</v>
      </c>
      <c r="F86" s="2" t="s">
        <v>43</v>
      </c>
      <c r="G86" s="2" t="s">
        <v>29</v>
      </c>
      <c r="H86" s="2" t="s">
        <v>18</v>
      </c>
      <c r="I86" s="4">
        <v>432</v>
      </c>
      <c r="J86" s="4">
        <v>79</v>
      </c>
      <c r="K86" s="4">
        <v>44</v>
      </c>
      <c r="L86" s="4">
        <v>643</v>
      </c>
      <c r="M86" s="4">
        <v>38</v>
      </c>
      <c r="N86" s="4">
        <f t="shared" si="12"/>
        <v>1198</v>
      </c>
      <c r="O86" s="4">
        <f t="shared" si="13"/>
        <v>1032.9000000000001</v>
      </c>
    </row>
    <row r="87" spans="1:15" x14ac:dyDescent="0.25">
      <c r="A87" s="2">
        <v>3</v>
      </c>
      <c r="B87" s="2" t="s">
        <v>14</v>
      </c>
      <c r="C87" s="2" t="s">
        <v>51</v>
      </c>
      <c r="D87" s="2" t="s">
        <v>52</v>
      </c>
      <c r="E87" s="3">
        <v>44356</v>
      </c>
      <c r="F87" s="2" t="s">
        <v>43</v>
      </c>
      <c r="G87" s="2" t="s">
        <v>29</v>
      </c>
      <c r="H87" s="2" t="s">
        <v>19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f t="shared" si="12"/>
        <v>0</v>
      </c>
      <c r="O87" s="4">
        <f t="shared" si="13"/>
        <v>0</v>
      </c>
    </row>
    <row r="88" spans="1:15" x14ac:dyDescent="0.25">
      <c r="A88" s="2">
        <v>3</v>
      </c>
      <c r="B88" s="2">
        <v>5</v>
      </c>
      <c r="C88" s="2" t="s">
        <v>51</v>
      </c>
      <c r="D88" s="2" t="s">
        <v>52</v>
      </c>
      <c r="E88" s="3">
        <v>44356</v>
      </c>
      <c r="F88" s="2" t="s">
        <v>43</v>
      </c>
      <c r="G88" s="2" t="s">
        <v>29</v>
      </c>
      <c r="H88" s="2" t="s">
        <v>30</v>
      </c>
      <c r="I88" s="4">
        <v>7</v>
      </c>
      <c r="J88" s="4">
        <v>0</v>
      </c>
      <c r="K88" s="4">
        <v>0</v>
      </c>
      <c r="L88" s="4">
        <v>3</v>
      </c>
      <c r="M88" s="4">
        <v>0</v>
      </c>
      <c r="N88" s="4">
        <f t="shared" ref="N88:N94" si="14">+I88+J88+K88+L88</f>
        <v>10</v>
      </c>
      <c r="O88" s="4">
        <f t="shared" ref="O88:O94" si="15">+I88+J88*2+K88*2.5+L88*0.5+M88*0.3</f>
        <v>8.5</v>
      </c>
    </row>
    <row r="89" spans="1:15" x14ac:dyDescent="0.25">
      <c r="A89" s="2">
        <v>3</v>
      </c>
      <c r="B89" s="2">
        <v>2</v>
      </c>
      <c r="C89" s="2" t="s">
        <v>51</v>
      </c>
      <c r="D89" s="2" t="s">
        <v>52</v>
      </c>
      <c r="E89" s="3">
        <v>44356</v>
      </c>
      <c r="F89" s="2" t="s">
        <v>43</v>
      </c>
      <c r="G89" s="2" t="s">
        <v>31</v>
      </c>
      <c r="H89" s="2" t="s">
        <v>32</v>
      </c>
      <c r="I89" s="4">
        <v>199</v>
      </c>
      <c r="J89" s="4">
        <v>77</v>
      </c>
      <c r="K89" s="4">
        <v>59</v>
      </c>
      <c r="L89" s="4">
        <v>140</v>
      </c>
      <c r="M89" s="4">
        <v>3</v>
      </c>
      <c r="N89" s="4">
        <f t="shared" si="14"/>
        <v>475</v>
      </c>
      <c r="O89" s="4">
        <f t="shared" si="15"/>
        <v>571.4</v>
      </c>
    </row>
    <row r="90" spans="1:15" x14ac:dyDescent="0.25">
      <c r="A90" s="2">
        <v>3</v>
      </c>
      <c r="B90" s="2">
        <v>6</v>
      </c>
      <c r="C90" s="2" t="s">
        <v>51</v>
      </c>
      <c r="D90" s="2" t="s">
        <v>52</v>
      </c>
      <c r="E90" s="3">
        <v>44356</v>
      </c>
      <c r="F90" s="2" t="s">
        <v>43</v>
      </c>
      <c r="G90" s="2" t="s">
        <v>31</v>
      </c>
      <c r="H90" s="2" t="s">
        <v>33</v>
      </c>
      <c r="I90" s="4">
        <v>2</v>
      </c>
      <c r="J90" s="4">
        <v>0</v>
      </c>
      <c r="K90" s="4">
        <v>1</v>
      </c>
      <c r="L90" s="4">
        <v>2</v>
      </c>
      <c r="M90" s="4">
        <v>0</v>
      </c>
      <c r="N90" s="4">
        <f t="shared" si="14"/>
        <v>5</v>
      </c>
      <c r="O90" s="4">
        <f t="shared" si="15"/>
        <v>5.5</v>
      </c>
    </row>
    <row r="91" spans="1:15" x14ac:dyDescent="0.25">
      <c r="A91" s="2">
        <v>3</v>
      </c>
      <c r="B91" s="2" t="s">
        <v>27</v>
      </c>
      <c r="C91" s="2" t="s">
        <v>51</v>
      </c>
      <c r="D91" s="2" t="s">
        <v>52</v>
      </c>
      <c r="E91" s="3">
        <v>44356</v>
      </c>
      <c r="F91" s="2" t="s">
        <v>43</v>
      </c>
      <c r="G91" s="2" t="s">
        <v>31</v>
      </c>
      <c r="H91" s="2" t="s">
        <v>34</v>
      </c>
      <c r="I91" s="4">
        <v>1</v>
      </c>
      <c r="J91" s="4">
        <v>0</v>
      </c>
      <c r="K91" s="4">
        <v>0</v>
      </c>
      <c r="L91" s="4">
        <v>1</v>
      </c>
      <c r="M91" s="4">
        <v>0</v>
      </c>
      <c r="N91" s="4">
        <f t="shared" si="14"/>
        <v>2</v>
      </c>
      <c r="O91" s="4">
        <f t="shared" si="15"/>
        <v>1.5</v>
      </c>
    </row>
    <row r="92" spans="1:15" x14ac:dyDescent="0.25">
      <c r="A92" s="2">
        <v>3</v>
      </c>
      <c r="B92" s="2">
        <v>4</v>
      </c>
      <c r="C92" s="2" t="s">
        <v>51</v>
      </c>
      <c r="D92" s="2" t="s">
        <v>52</v>
      </c>
      <c r="E92" s="3">
        <v>44356</v>
      </c>
      <c r="F92" s="2" t="s">
        <v>43</v>
      </c>
      <c r="G92" s="2" t="s">
        <v>35</v>
      </c>
      <c r="H92" s="2" t="s">
        <v>36</v>
      </c>
      <c r="I92" s="4">
        <v>1</v>
      </c>
      <c r="J92" s="4">
        <v>0</v>
      </c>
      <c r="K92" s="4">
        <v>0</v>
      </c>
      <c r="L92" s="4">
        <v>1</v>
      </c>
      <c r="M92" s="4">
        <v>0</v>
      </c>
      <c r="N92" s="4">
        <f t="shared" si="14"/>
        <v>2</v>
      </c>
      <c r="O92" s="4">
        <f t="shared" si="15"/>
        <v>1.5</v>
      </c>
    </row>
    <row r="93" spans="1:15" x14ac:dyDescent="0.25">
      <c r="A93" s="2">
        <v>3</v>
      </c>
      <c r="B93" s="2">
        <v>8</v>
      </c>
      <c r="C93" s="2" t="s">
        <v>51</v>
      </c>
      <c r="D93" s="2" t="s">
        <v>52</v>
      </c>
      <c r="E93" s="3">
        <v>44356</v>
      </c>
      <c r="F93" s="2" t="s">
        <v>43</v>
      </c>
      <c r="G93" s="2" t="s">
        <v>35</v>
      </c>
      <c r="H93" s="2" t="s">
        <v>23</v>
      </c>
      <c r="I93" s="4">
        <v>2</v>
      </c>
      <c r="J93" s="4">
        <v>0</v>
      </c>
      <c r="K93" s="4">
        <v>0</v>
      </c>
      <c r="L93" s="4">
        <v>2</v>
      </c>
      <c r="M93" s="4">
        <v>0</v>
      </c>
      <c r="N93" s="4">
        <f t="shared" si="14"/>
        <v>4</v>
      </c>
      <c r="O93" s="4">
        <f t="shared" si="15"/>
        <v>3</v>
      </c>
    </row>
    <row r="94" spans="1:15" x14ac:dyDescent="0.25">
      <c r="A94" s="2">
        <v>3</v>
      </c>
      <c r="B94" s="2" t="s">
        <v>28</v>
      </c>
      <c r="C94" s="2" t="s">
        <v>51</v>
      </c>
      <c r="D94" s="2" t="s">
        <v>52</v>
      </c>
      <c r="E94" s="3">
        <v>44356</v>
      </c>
      <c r="F94" s="2" t="s">
        <v>43</v>
      </c>
      <c r="G94" s="2" t="s">
        <v>35</v>
      </c>
      <c r="H94" s="2" t="s">
        <v>37</v>
      </c>
      <c r="I94" s="4">
        <v>8</v>
      </c>
      <c r="J94" s="4">
        <v>0</v>
      </c>
      <c r="K94" s="4">
        <v>0</v>
      </c>
      <c r="L94" s="4">
        <v>6</v>
      </c>
      <c r="M94" s="4">
        <v>1</v>
      </c>
      <c r="N94" s="4">
        <f t="shared" si="14"/>
        <v>14</v>
      </c>
      <c r="O94" s="4">
        <f t="shared" si="15"/>
        <v>11.3</v>
      </c>
    </row>
    <row r="95" spans="1:15" x14ac:dyDescent="0.25">
      <c r="A95" s="2">
        <v>3</v>
      </c>
      <c r="B95" s="2">
        <v>3</v>
      </c>
      <c r="C95" s="2" t="s">
        <v>51</v>
      </c>
      <c r="D95" s="2" t="s">
        <v>52</v>
      </c>
      <c r="E95" s="3">
        <v>44356</v>
      </c>
      <c r="F95" s="2" t="s">
        <v>43</v>
      </c>
      <c r="G95" s="2" t="s">
        <v>38</v>
      </c>
      <c r="H95" s="2" t="s">
        <v>39</v>
      </c>
      <c r="I95" s="4">
        <v>1</v>
      </c>
      <c r="J95" s="4">
        <v>0</v>
      </c>
      <c r="K95" s="4">
        <v>0</v>
      </c>
      <c r="L95" s="4">
        <v>6</v>
      </c>
      <c r="M95" s="4">
        <v>0</v>
      </c>
      <c r="N95" s="4">
        <f t="shared" ref="N95:N107" si="16">+I95+J95+K95+L95</f>
        <v>7</v>
      </c>
      <c r="O95" s="4">
        <f t="shared" ref="O95:O107" si="17">+I95+J95*2+K95*2.5+L95*0.5+M95*0.3</f>
        <v>4</v>
      </c>
    </row>
    <row r="96" spans="1:15" x14ac:dyDescent="0.25">
      <c r="A96" s="2">
        <v>3</v>
      </c>
      <c r="B96" s="2">
        <v>7</v>
      </c>
      <c r="C96" s="2" t="s">
        <v>51</v>
      </c>
      <c r="D96" s="2" t="s">
        <v>52</v>
      </c>
      <c r="E96" s="3">
        <v>44356</v>
      </c>
      <c r="F96" s="2" t="s">
        <v>43</v>
      </c>
      <c r="G96" s="2" t="s">
        <v>38</v>
      </c>
      <c r="H96" s="2" t="s">
        <v>40</v>
      </c>
      <c r="I96" s="4">
        <v>2</v>
      </c>
      <c r="J96" s="4">
        <v>0</v>
      </c>
      <c r="K96" s="4">
        <v>0</v>
      </c>
      <c r="L96" s="4">
        <v>1</v>
      </c>
      <c r="M96" s="4">
        <v>0</v>
      </c>
      <c r="N96" s="4">
        <f t="shared" si="16"/>
        <v>3</v>
      </c>
      <c r="O96" s="4">
        <f t="shared" si="17"/>
        <v>2.5</v>
      </c>
    </row>
    <row r="97" spans="1:15" x14ac:dyDescent="0.25">
      <c r="A97" s="2">
        <v>3</v>
      </c>
      <c r="B97" s="2" t="s">
        <v>15</v>
      </c>
      <c r="C97" s="2" t="s">
        <v>51</v>
      </c>
      <c r="D97" s="2" t="s">
        <v>52</v>
      </c>
      <c r="E97" s="3">
        <v>44356</v>
      </c>
      <c r="F97" s="2" t="s">
        <v>43</v>
      </c>
      <c r="G97" s="2" t="s">
        <v>38</v>
      </c>
      <c r="H97" s="2" t="s">
        <v>20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f t="shared" si="16"/>
        <v>0</v>
      </c>
      <c r="O97" s="4">
        <f t="shared" si="17"/>
        <v>0</v>
      </c>
    </row>
    <row r="98" spans="1:15" x14ac:dyDescent="0.25">
      <c r="A98" s="2">
        <v>3</v>
      </c>
      <c r="B98" s="2">
        <v>1</v>
      </c>
      <c r="C98" s="2" t="s">
        <v>51</v>
      </c>
      <c r="D98" s="2" t="s">
        <v>52</v>
      </c>
      <c r="E98" s="3">
        <v>44359</v>
      </c>
      <c r="F98" s="2" t="s">
        <v>48</v>
      </c>
      <c r="G98" s="2" t="s">
        <v>29</v>
      </c>
      <c r="H98" s="2" t="s">
        <v>18</v>
      </c>
      <c r="I98" s="4">
        <v>475</v>
      </c>
      <c r="J98" s="4">
        <v>61</v>
      </c>
      <c r="K98" s="4">
        <v>36</v>
      </c>
      <c r="L98" s="4">
        <v>313</v>
      </c>
      <c r="M98" s="4">
        <v>19</v>
      </c>
      <c r="N98" s="4">
        <f t="shared" si="16"/>
        <v>885</v>
      </c>
      <c r="O98" s="4">
        <f t="shared" si="17"/>
        <v>849.2</v>
      </c>
    </row>
    <row r="99" spans="1:15" x14ac:dyDescent="0.25">
      <c r="A99" s="2">
        <v>3</v>
      </c>
      <c r="B99" s="2" t="s">
        <v>14</v>
      </c>
      <c r="C99" s="2" t="s">
        <v>51</v>
      </c>
      <c r="D99" s="2" t="s">
        <v>52</v>
      </c>
      <c r="E99" s="3">
        <v>44359</v>
      </c>
      <c r="F99" s="2" t="s">
        <v>48</v>
      </c>
      <c r="G99" s="2" t="s">
        <v>29</v>
      </c>
      <c r="H99" s="2" t="s">
        <v>19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f t="shared" si="16"/>
        <v>0</v>
      </c>
      <c r="O99" s="4">
        <f t="shared" si="17"/>
        <v>0</v>
      </c>
    </row>
    <row r="100" spans="1:15" x14ac:dyDescent="0.25">
      <c r="A100" s="2">
        <v>3</v>
      </c>
      <c r="B100" s="2">
        <v>5</v>
      </c>
      <c r="C100" s="2" t="s">
        <v>51</v>
      </c>
      <c r="D100" s="2" t="s">
        <v>52</v>
      </c>
      <c r="E100" s="3">
        <v>44359</v>
      </c>
      <c r="F100" s="2" t="s">
        <v>48</v>
      </c>
      <c r="G100" s="2" t="s">
        <v>29</v>
      </c>
      <c r="H100" s="2" t="s">
        <v>30</v>
      </c>
      <c r="I100" s="4">
        <v>8</v>
      </c>
      <c r="J100" s="4">
        <v>0</v>
      </c>
      <c r="K100" s="4">
        <v>0</v>
      </c>
      <c r="L100" s="4">
        <v>8</v>
      </c>
      <c r="M100" s="4">
        <v>0</v>
      </c>
      <c r="N100" s="4">
        <f t="shared" si="16"/>
        <v>16</v>
      </c>
      <c r="O100" s="4">
        <f t="shared" si="17"/>
        <v>12</v>
      </c>
    </row>
    <row r="101" spans="1:15" x14ac:dyDescent="0.25">
      <c r="A101" s="2">
        <v>3</v>
      </c>
      <c r="B101" s="2">
        <v>2</v>
      </c>
      <c r="C101" s="2" t="s">
        <v>51</v>
      </c>
      <c r="D101" s="2" t="s">
        <v>52</v>
      </c>
      <c r="E101" s="3">
        <v>44359</v>
      </c>
      <c r="F101" s="2" t="s">
        <v>48</v>
      </c>
      <c r="G101" s="2" t="s">
        <v>31</v>
      </c>
      <c r="H101" s="2" t="s">
        <v>32</v>
      </c>
      <c r="I101" s="4">
        <v>243</v>
      </c>
      <c r="J101" s="4">
        <v>59</v>
      </c>
      <c r="K101" s="4">
        <v>13</v>
      </c>
      <c r="L101" s="4">
        <v>175</v>
      </c>
      <c r="M101" s="4">
        <v>16</v>
      </c>
      <c r="N101" s="4">
        <f t="shared" si="16"/>
        <v>490</v>
      </c>
      <c r="O101" s="4">
        <f t="shared" si="17"/>
        <v>485.8</v>
      </c>
    </row>
    <row r="102" spans="1:15" x14ac:dyDescent="0.25">
      <c r="A102" s="2">
        <v>3</v>
      </c>
      <c r="B102" s="2">
        <v>6</v>
      </c>
      <c r="C102" s="2" t="s">
        <v>51</v>
      </c>
      <c r="D102" s="2" t="s">
        <v>52</v>
      </c>
      <c r="E102" s="3">
        <v>44359</v>
      </c>
      <c r="F102" s="2" t="s">
        <v>48</v>
      </c>
      <c r="G102" s="2" t="s">
        <v>31</v>
      </c>
      <c r="H102" s="2" t="s">
        <v>33</v>
      </c>
      <c r="I102" s="4">
        <v>2</v>
      </c>
      <c r="J102" s="4">
        <v>0</v>
      </c>
      <c r="K102" s="4">
        <v>0</v>
      </c>
      <c r="L102" s="4">
        <v>3</v>
      </c>
      <c r="M102" s="4">
        <v>0</v>
      </c>
      <c r="N102" s="4">
        <f t="shared" si="16"/>
        <v>5</v>
      </c>
      <c r="O102" s="4">
        <f t="shared" si="17"/>
        <v>3.5</v>
      </c>
    </row>
    <row r="103" spans="1:15" x14ac:dyDescent="0.25">
      <c r="A103" s="2">
        <v>3</v>
      </c>
      <c r="B103" s="2" t="s">
        <v>27</v>
      </c>
      <c r="C103" s="2" t="s">
        <v>51</v>
      </c>
      <c r="D103" s="2" t="s">
        <v>52</v>
      </c>
      <c r="E103" s="3">
        <v>44359</v>
      </c>
      <c r="F103" s="2" t="s">
        <v>48</v>
      </c>
      <c r="G103" s="2" t="s">
        <v>31</v>
      </c>
      <c r="H103" s="2" t="s">
        <v>34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f t="shared" si="16"/>
        <v>0</v>
      </c>
      <c r="O103" s="4">
        <f t="shared" si="17"/>
        <v>0</v>
      </c>
    </row>
    <row r="104" spans="1:15" x14ac:dyDescent="0.25">
      <c r="A104" s="2">
        <v>3</v>
      </c>
      <c r="B104" s="2">
        <v>4</v>
      </c>
      <c r="C104" s="2" t="s">
        <v>51</v>
      </c>
      <c r="D104" s="2" t="s">
        <v>52</v>
      </c>
      <c r="E104" s="3">
        <v>44359</v>
      </c>
      <c r="F104" s="2" t="s">
        <v>48</v>
      </c>
      <c r="G104" s="2" t="s">
        <v>35</v>
      </c>
      <c r="H104" s="2" t="s">
        <v>36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f t="shared" si="16"/>
        <v>0</v>
      </c>
      <c r="O104" s="4">
        <f t="shared" si="17"/>
        <v>0</v>
      </c>
    </row>
    <row r="105" spans="1:15" x14ac:dyDescent="0.25">
      <c r="A105" s="2">
        <v>3</v>
      </c>
      <c r="B105" s="2">
        <v>8</v>
      </c>
      <c r="C105" s="2" t="s">
        <v>51</v>
      </c>
      <c r="D105" s="2" t="s">
        <v>52</v>
      </c>
      <c r="E105" s="3">
        <v>44359</v>
      </c>
      <c r="F105" s="2" t="s">
        <v>48</v>
      </c>
      <c r="G105" s="2" t="s">
        <v>35</v>
      </c>
      <c r="H105" s="2" t="s">
        <v>23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f t="shared" si="16"/>
        <v>0</v>
      </c>
      <c r="O105" s="4">
        <f t="shared" si="17"/>
        <v>0</v>
      </c>
    </row>
    <row r="106" spans="1:15" x14ac:dyDescent="0.25">
      <c r="A106" s="2">
        <v>3</v>
      </c>
      <c r="B106" s="2" t="s">
        <v>28</v>
      </c>
      <c r="C106" s="2" t="s">
        <v>51</v>
      </c>
      <c r="D106" s="2" t="s">
        <v>52</v>
      </c>
      <c r="E106" s="3">
        <v>44359</v>
      </c>
      <c r="F106" s="2" t="s">
        <v>48</v>
      </c>
      <c r="G106" s="2" t="s">
        <v>35</v>
      </c>
      <c r="H106" s="2" t="s">
        <v>37</v>
      </c>
      <c r="I106" s="4">
        <v>12</v>
      </c>
      <c r="J106" s="4">
        <v>0</v>
      </c>
      <c r="K106" s="4">
        <v>2</v>
      </c>
      <c r="L106" s="4">
        <v>11</v>
      </c>
      <c r="M106" s="4">
        <v>0</v>
      </c>
      <c r="N106" s="4">
        <f t="shared" si="16"/>
        <v>25</v>
      </c>
      <c r="O106" s="4">
        <f t="shared" si="17"/>
        <v>22.5</v>
      </c>
    </row>
    <row r="107" spans="1:15" x14ac:dyDescent="0.25">
      <c r="A107" s="2">
        <v>3</v>
      </c>
      <c r="B107" s="2">
        <v>3</v>
      </c>
      <c r="C107" s="2" t="s">
        <v>51</v>
      </c>
      <c r="D107" s="2" t="s">
        <v>52</v>
      </c>
      <c r="E107" s="3">
        <v>44359</v>
      </c>
      <c r="F107" s="2" t="s">
        <v>48</v>
      </c>
      <c r="G107" s="2" t="s">
        <v>38</v>
      </c>
      <c r="H107" s="2" t="s">
        <v>39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f t="shared" si="16"/>
        <v>0</v>
      </c>
      <c r="O107" s="2">
        <f t="shared" si="17"/>
        <v>0</v>
      </c>
    </row>
    <row r="108" spans="1:15" x14ac:dyDescent="0.25">
      <c r="A108" s="2">
        <v>3</v>
      </c>
      <c r="B108" s="2">
        <v>7</v>
      </c>
      <c r="C108" s="2" t="s">
        <v>51</v>
      </c>
      <c r="D108" s="2" t="s">
        <v>52</v>
      </c>
      <c r="E108" s="3">
        <v>44359</v>
      </c>
      <c r="F108" s="2" t="s">
        <v>48</v>
      </c>
      <c r="G108" s="2" t="s">
        <v>38</v>
      </c>
      <c r="H108" s="2" t="s">
        <v>40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f t="shared" ref="N108:N112" si="18">+I108+J108+K108+L108</f>
        <v>0</v>
      </c>
      <c r="O108" s="2">
        <f t="shared" ref="O108:O112" si="19">+I108+J108*2+K108*2.5+L108*0.5+M108*0.3</f>
        <v>0</v>
      </c>
    </row>
    <row r="109" spans="1:15" x14ac:dyDescent="0.25">
      <c r="A109" s="2">
        <v>3</v>
      </c>
      <c r="B109" s="2" t="s">
        <v>15</v>
      </c>
      <c r="C109" s="2" t="s">
        <v>51</v>
      </c>
      <c r="D109" s="2" t="s">
        <v>52</v>
      </c>
      <c r="E109" s="3">
        <v>44359</v>
      </c>
      <c r="F109" s="2" t="s">
        <v>48</v>
      </c>
      <c r="G109" s="2" t="s">
        <v>38</v>
      </c>
      <c r="H109" s="2" t="s">
        <v>20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f t="shared" si="18"/>
        <v>0</v>
      </c>
      <c r="O109" s="2">
        <f t="shared" si="19"/>
        <v>0</v>
      </c>
    </row>
    <row r="110" spans="1:15" x14ac:dyDescent="0.25">
      <c r="A110" s="2">
        <v>4</v>
      </c>
      <c r="B110" s="2">
        <v>1</v>
      </c>
      <c r="C110" s="2" t="s">
        <v>53</v>
      </c>
      <c r="D110" s="2" t="s">
        <v>54</v>
      </c>
      <c r="E110" s="3">
        <v>44356</v>
      </c>
      <c r="F110" s="2" t="s">
        <v>17</v>
      </c>
      <c r="G110" s="2" t="s">
        <v>29</v>
      </c>
      <c r="H110" s="2" t="s">
        <v>18</v>
      </c>
      <c r="I110" s="4">
        <v>163.02000000000001</v>
      </c>
      <c r="J110" s="4">
        <v>35.03</v>
      </c>
      <c r="K110" s="4">
        <v>13.86</v>
      </c>
      <c r="L110" s="2">
        <v>162</v>
      </c>
      <c r="M110" s="2">
        <v>39</v>
      </c>
      <c r="N110" s="4">
        <f t="shared" si="18"/>
        <v>373.91</v>
      </c>
      <c r="O110" s="4">
        <f t="shared" si="19"/>
        <v>360.43</v>
      </c>
    </row>
    <row r="111" spans="1:15" x14ac:dyDescent="0.25">
      <c r="A111" s="2">
        <v>4</v>
      </c>
      <c r="B111" s="2" t="s">
        <v>14</v>
      </c>
      <c r="C111" s="2" t="s">
        <v>53</v>
      </c>
      <c r="D111" s="2" t="s">
        <v>54</v>
      </c>
      <c r="E111" s="3">
        <v>44356</v>
      </c>
      <c r="F111" s="2" t="s">
        <v>17</v>
      </c>
      <c r="G111" s="2" t="s">
        <v>29</v>
      </c>
      <c r="H111" s="2" t="s">
        <v>19</v>
      </c>
      <c r="I111" s="4">
        <v>3</v>
      </c>
      <c r="J111" s="4">
        <v>0</v>
      </c>
      <c r="K111" s="4">
        <v>0</v>
      </c>
      <c r="L111" s="2">
        <v>1</v>
      </c>
      <c r="M111" s="2">
        <v>0</v>
      </c>
      <c r="N111" s="4">
        <f t="shared" si="18"/>
        <v>4</v>
      </c>
      <c r="O111" s="4">
        <f t="shared" si="19"/>
        <v>3.5</v>
      </c>
    </row>
    <row r="112" spans="1:15" x14ac:dyDescent="0.25">
      <c r="A112" s="2">
        <v>4</v>
      </c>
      <c r="B112" s="2">
        <v>5</v>
      </c>
      <c r="C112" s="2" t="s">
        <v>53</v>
      </c>
      <c r="D112" s="2" t="s">
        <v>54</v>
      </c>
      <c r="E112" s="3">
        <v>44356</v>
      </c>
      <c r="F112" s="2" t="s">
        <v>17</v>
      </c>
      <c r="G112" s="2" t="s">
        <v>29</v>
      </c>
      <c r="H112" s="2" t="s">
        <v>30</v>
      </c>
      <c r="I112" s="4">
        <v>0</v>
      </c>
      <c r="J112" s="4">
        <v>0</v>
      </c>
      <c r="K112" s="4">
        <v>0</v>
      </c>
      <c r="L112" s="2">
        <v>0</v>
      </c>
      <c r="M112" s="2">
        <v>0</v>
      </c>
      <c r="N112" s="4">
        <f t="shared" si="18"/>
        <v>0</v>
      </c>
      <c r="O112" s="4">
        <f t="shared" si="19"/>
        <v>0</v>
      </c>
    </row>
    <row r="113" spans="1:15" x14ac:dyDescent="0.25">
      <c r="A113" s="2">
        <v>4</v>
      </c>
      <c r="B113" s="2">
        <v>2</v>
      </c>
      <c r="C113" s="2" t="s">
        <v>53</v>
      </c>
      <c r="D113" s="2" t="s">
        <v>54</v>
      </c>
      <c r="E113" s="3">
        <v>44356</v>
      </c>
      <c r="F113" s="2" t="s">
        <v>17</v>
      </c>
      <c r="G113" s="2" t="s">
        <v>31</v>
      </c>
      <c r="H113" s="2" t="s">
        <v>32</v>
      </c>
      <c r="I113" s="4">
        <v>322.33500000000004</v>
      </c>
      <c r="J113" s="4">
        <v>92.66</v>
      </c>
      <c r="K113" s="4">
        <v>12.6</v>
      </c>
      <c r="L113" s="2">
        <v>602</v>
      </c>
      <c r="M113" s="2">
        <v>39</v>
      </c>
      <c r="N113" s="4">
        <f t="shared" ref="N113:N133" si="20">+I113+J113+K113+L113</f>
        <v>1029.595</v>
      </c>
      <c r="O113" s="4">
        <f t="shared" ref="O113:O133" si="21">+I113+J113*2+K113*2.5+L113*0.5+M113*0.3</f>
        <v>851.85500000000002</v>
      </c>
    </row>
    <row r="114" spans="1:15" x14ac:dyDescent="0.25">
      <c r="A114" s="2">
        <v>4</v>
      </c>
      <c r="B114" s="2">
        <v>6</v>
      </c>
      <c r="C114" s="2" t="s">
        <v>53</v>
      </c>
      <c r="D114" s="2" t="s">
        <v>54</v>
      </c>
      <c r="E114" s="3">
        <v>44356</v>
      </c>
      <c r="F114" s="2" t="s">
        <v>17</v>
      </c>
      <c r="G114" s="2" t="s">
        <v>31</v>
      </c>
      <c r="H114" s="2" t="s">
        <v>33</v>
      </c>
      <c r="I114" s="4">
        <v>12</v>
      </c>
      <c r="J114" s="4">
        <v>3</v>
      </c>
      <c r="K114" s="4">
        <v>2</v>
      </c>
      <c r="L114" s="2">
        <v>2</v>
      </c>
      <c r="M114" s="2">
        <v>1</v>
      </c>
      <c r="N114" s="4">
        <f t="shared" si="20"/>
        <v>19</v>
      </c>
      <c r="O114" s="4">
        <f t="shared" si="21"/>
        <v>24.3</v>
      </c>
    </row>
    <row r="115" spans="1:15" x14ac:dyDescent="0.25">
      <c r="A115" s="2">
        <v>4</v>
      </c>
      <c r="B115" s="2" t="s">
        <v>27</v>
      </c>
      <c r="C115" s="2" t="s">
        <v>53</v>
      </c>
      <c r="D115" s="2" t="s">
        <v>54</v>
      </c>
      <c r="E115" s="3">
        <v>44356</v>
      </c>
      <c r="F115" s="2" t="s">
        <v>17</v>
      </c>
      <c r="G115" s="2" t="s">
        <v>31</v>
      </c>
      <c r="H115" s="2" t="s">
        <v>34</v>
      </c>
      <c r="I115" s="4">
        <v>0</v>
      </c>
      <c r="J115" s="4">
        <v>0</v>
      </c>
      <c r="K115" s="4">
        <v>0</v>
      </c>
      <c r="L115" s="2">
        <v>0</v>
      </c>
      <c r="M115" s="2">
        <v>0</v>
      </c>
      <c r="N115" s="4">
        <f t="shared" si="20"/>
        <v>0</v>
      </c>
      <c r="O115" s="4">
        <f t="shared" si="21"/>
        <v>0</v>
      </c>
    </row>
    <row r="116" spans="1:15" x14ac:dyDescent="0.25">
      <c r="A116" s="2">
        <v>4</v>
      </c>
      <c r="B116" s="2">
        <v>4</v>
      </c>
      <c r="C116" s="2" t="s">
        <v>53</v>
      </c>
      <c r="D116" s="2" t="s">
        <v>54</v>
      </c>
      <c r="E116" s="3">
        <v>44356</v>
      </c>
      <c r="F116" s="2" t="s">
        <v>17</v>
      </c>
      <c r="G116" s="2" t="s">
        <v>35</v>
      </c>
      <c r="H116" s="2" t="s">
        <v>36</v>
      </c>
      <c r="I116" s="4">
        <v>0</v>
      </c>
      <c r="J116" s="4">
        <v>0</v>
      </c>
      <c r="K116" s="4">
        <v>0</v>
      </c>
      <c r="L116" s="2">
        <v>0</v>
      </c>
      <c r="M116" s="2">
        <v>0</v>
      </c>
      <c r="N116" s="4">
        <f t="shared" si="20"/>
        <v>0</v>
      </c>
      <c r="O116" s="4">
        <f t="shared" si="21"/>
        <v>0</v>
      </c>
    </row>
    <row r="117" spans="1:15" x14ac:dyDescent="0.25">
      <c r="A117" s="2">
        <v>4</v>
      </c>
      <c r="B117" s="2">
        <v>8</v>
      </c>
      <c r="C117" s="2" t="s">
        <v>53</v>
      </c>
      <c r="D117" s="2" t="s">
        <v>54</v>
      </c>
      <c r="E117" s="3">
        <v>44356</v>
      </c>
      <c r="F117" s="2" t="s">
        <v>17</v>
      </c>
      <c r="G117" s="2" t="s">
        <v>35</v>
      </c>
      <c r="H117" s="2" t="s">
        <v>23</v>
      </c>
      <c r="I117" s="4">
        <v>0</v>
      </c>
      <c r="J117" s="4">
        <v>0</v>
      </c>
      <c r="K117" s="4">
        <v>0</v>
      </c>
      <c r="L117" s="2">
        <v>0</v>
      </c>
      <c r="M117" s="2">
        <v>0</v>
      </c>
      <c r="N117" s="4">
        <f t="shared" si="20"/>
        <v>0</v>
      </c>
      <c r="O117" s="4">
        <f t="shared" si="21"/>
        <v>0</v>
      </c>
    </row>
    <row r="118" spans="1:15" x14ac:dyDescent="0.25">
      <c r="A118" s="2">
        <v>4</v>
      </c>
      <c r="B118" s="2" t="s">
        <v>28</v>
      </c>
      <c r="C118" s="2" t="s">
        <v>53</v>
      </c>
      <c r="D118" s="2" t="s">
        <v>54</v>
      </c>
      <c r="E118" s="3">
        <v>44356</v>
      </c>
      <c r="F118" s="2" t="s">
        <v>17</v>
      </c>
      <c r="G118" s="2" t="s">
        <v>35</v>
      </c>
      <c r="H118" s="2" t="s">
        <v>37</v>
      </c>
      <c r="I118" s="4">
        <v>0</v>
      </c>
      <c r="J118" s="4">
        <v>0</v>
      </c>
      <c r="K118" s="4">
        <v>0</v>
      </c>
      <c r="L118" s="2">
        <v>0</v>
      </c>
      <c r="M118" s="2">
        <v>0</v>
      </c>
      <c r="N118" s="4">
        <f t="shared" si="20"/>
        <v>0</v>
      </c>
      <c r="O118" s="4">
        <f t="shared" si="21"/>
        <v>0</v>
      </c>
    </row>
    <row r="119" spans="1:15" x14ac:dyDescent="0.25">
      <c r="A119" s="2">
        <v>4</v>
      </c>
      <c r="B119" s="2">
        <v>3</v>
      </c>
      <c r="C119" s="2" t="s">
        <v>53</v>
      </c>
      <c r="D119" s="2" t="s">
        <v>54</v>
      </c>
      <c r="E119" s="3">
        <v>44356</v>
      </c>
      <c r="F119" s="2" t="s">
        <v>17</v>
      </c>
      <c r="G119" s="2" t="s">
        <v>38</v>
      </c>
      <c r="H119" s="2" t="s">
        <v>39</v>
      </c>
      <c r="I119" s="4">
        <v>0</v>
      </c>
      <c r="J119" s="4">
        <v>0</v>
      </c>
      <c r="K119" s="4">
        <v>0</v>
      </c>
      <c r="L119" s="2">
        <v>0</v>
      </c>
      <c r="M119" s="2">
        <v>0</v>
      </c>
      <c r="N119" s="4">
        <f t="shared" si="20"/>
        <v>0</v>
      </c>
      <c r="O119" s="4">
        <f t="shared" si="21"/>
        <v>0</v>
      </c>
    </row>
    <row r="120" spans="1:15" x14ac:dyDescent="0.25">
      <c r="A120" s="2">
        <v>4</v>
      </c>
      <c r="B120" s="2">
        <v>7</v>
      </c>
      <c r="C120" s="2" t="s">
        <v>53</v>
      </c>
      <c r="D120" s="2" t="s">
        <v>54</v>
      </c>
      <c r="E120" s="3">
        <v>44356</v>
      </c>
      <c r="F120" s="2" t="s">
        <v>17</v>
      </c>
      <c r="G120" s="2" t="s">
        <v>38</v>
      </c>
      <c r="H120" s="2" t="s">
        <v>40</v>
      </c>
      <c r="I120" s="4">
        <v>3</v>
      </c>
      <c r="J120" s="4">
        <v>0</v>
      </c>
      <c r="K120" s="4">
        <v>0</v>
      </c>
      <c r="L120" s="2">
        <v>2</v>
      </c>
      <c r="M120" s="2">
        <v>0</v>
      </c>
      <c r="N120" s="4">
        <f t="shared" si="20"/>
        <v>5</v>
      </c>
      <c r="O120" s="4">
        <f t="shared" si="21"/>
        <v>4</v>
      </c>
    </row>
    <row r="121" spans="1:15" x14ac:dyDescent="0.25">
      <c r="A121" s="2">
        <v>4</v>
      </c>
      <c r="B121" s="2" t="s">
        <v>15</v>
      </c>
      <c r="C121" s="2" t="s">
        <v>53</v>
      </c>
      <c r="D121" s="2" t="s">
        <v>54</v>
      </c>
      <c r="E121" s="3">
        <v>44356</v>
      </c>
      <c r="F121" s="2" t="s">
        <v>17</v>
      </c>
      <c r="G121" s="2" t="s">
        <v>38</v>
      </c>
      <c r="H121" s="2" t="s">
        <v>20</v>
      </c>
      <c r="I121" s="4">
        <v>6</v>
      </c>
      <c r="J121" s="4">
        <v>0</v>
      </c>
      <c r="K121" s="4">
        <v>0</v>
      </c>
      <c r="L121" s="2">
        <v>2</v>
      </c>
      <c r="M121" s="2">
        <v>0</v>
      </c>
      <c r="N121" s="4">
        <f t="shared" si="20"/>
        <v>8</v>
      </c>
      <c r="O121" s="4">
        <f t="shared" si="21"/>
        <v>7</v>
      </c>
    </row>
    <row r="122" spans="1:15" x14ac:dyDescent="0.25">
      <c r="A122" s="2">
        <v>4</v>
      </c>
      <c r="B122" s="2">
        <v>1</v>
      </c>
      <c r="C122" s="2" t="s">
        <v>53</v>
      </c>
      <c r="D122" s="2" t="s">
        <v>54</v>
      </c>
      <c r="E122" s="3">
        <v>44356</v>
      </c>
      <c r="F122" s="2" t="s">
        <v>43</v>
      </c>
      <c r="G122" s="2" t="s">
        <v>29</v>
      </c>
      <c r="H122" s="2" t="s">
        <v>18</v>
      </c>
      <c r="I122" s="4">
        <v>429</v>
      </c>
      <c r="J122" s="4">
        <v>79</v>
      </c>
      <c r="K122" s="4">
        <v>43</v>
      </c>
      <c r="L122" s="2">
        <v>650</v>
      </c>
      <c r="M122" s="2">
        <v>44</v>
      </c>
      <c r="N122" s="4">
        <f t="shared" si="20"/>
        <v>1201</v>
      </c>
      <c r="O122" s="4">
        <f t="shared" si="21"/>
        <v>1032.7</v>
      </c>
    </row>
    <row r="123" spans="1:15" x14ac:dyDescent="0.25">
      <c r="A123" s="2">
        <v>4</v>
      </c>
      <c r="B123" s="2" t="s">
        <v>14</v>
      </c>
      <c r="C123" s="2" t="s">
        <v>53</v>
      </c>
      <c r="D123" s="2" t="s">
        <v>54</v>
      </c>
      <c r="E123" s="3">
        <v>44356</v>
      </c>
      <c r="F123" s="2" t="s">
        <v>43</v>
      </c>
      <c r="G123" s="2" t="s">
        <v>29</v>
      </c>
      <c r="H123" s="2" t="s">
        <v>19</v>
      </c>
      <c r="I123" s="4">
        <v>5</v>
      </c>
      <c r="J123" s="4">
        <v>3</v>
      </c>
      <c r="K123" s="4">
        <v>0</v>
      </c>
      <c r="L123" s="2">
        <v>2</v>
      </c>
      <c r="M123" s="2">
        <v>0</v>
      </c>
      <c r="N123" s="4">
        <f t="shared" si="20"/>
        <v>10</v>
      </c>
      <c r="O123" s="4">
        <f t="shared" si="21"/>
        <v>12</v>
      </c>
    </row>
    <row r="124" spans="1:15" x14ac:dyDescent="0.25">
      <c r="A124" s="2">
        <v>4</v>
      </c>
      <c r="B124" s="2">
        <v>5</v>
      </c>
      <c r="C124" s="2" t="s">
        <v>53</v>
      </c>
      <c r="D124" s="2" t="s">
        <v>54</v>
      </c>
      <c r="E124" s="3">
        <v>44356</v>
      </c>
      <c r="F124" s="2" t="s">
        <v>43</v>
      </c>
      <c r="G124" s="2" t="s">
        <v>29</v>
      </c>
      <c r="H124" s="2" t="s">
        <v>30</v>
      </c>
      <c r="I124" s="4">
        <v>0</v>
      </c>
      <c r="J124" s="4">
        <v>0</v>
      </c>
      <c r="K124" s="4">
        <v>0</v>
      </c>
      <c r="L124" s="2">
        <v>0</v>
      </c>
      <c r="M124" s="2">
        <v>0</v>
      </c>
      <c r="N124" s="4">
        <f t="shared" si="20"/>
        <v>0</v>
      </c>
      <c r="O124" s="4">
        <f t="shared" si="21"/>
        <v>0</v>
      </c>
    </row>
    <row r="125" spans="1:15" x14ac:dyDescent="0.25">
      <c r="A125" s="2">
        <v>4</v>
      </c>
      <c r="B125" s="2">
        <v>2</v>
      </c>
      <c r="C125" s="2" t="s">
        <v>53</v>
      </c>
      <c r="D125" s="2" t="s">
        <v>54</v>
      </c>
      <c r="E125" s="3">
        <v>44356</v>
      </c>
      <c r="F125" s="2" t="s">
        <v>43</v>
      </c>
      <c r="G125" s="2" t="s">
        <v>31</v>
      </c>
      <c r="H125" s="2" t="s">
        <v>32</v>
      </c>
      <c r="I125" s="4">
        <v>195</v>
      </c>
      <c r="J125" s="4">
        <v>72</v>
      </c>
      <c r="K125" s="4">
        <v>53</v>
      </c>
      <c r="L125" s="2">
        <v>151</v>
      </c>
      <c r="M125" s="2">
        <v>4</v>
      </c>
      <c r="N125" s="4">
        <f t="shared" si="20"/>
        <v>471</v>
      </c>
      <c r="O125" s="4">
        <f t="shared" si="21"/>
        <v>548.20000000000005</v>
      </c>
    </row>
    <row r="126" spans="1:15" x14ac:dyDescent="0.25">
      <c r="A126" s="2">
        <v>4</v>
      </c>
      <c r="B126" s="2">
        <v>6</v>
      </c>
      <c r="C126" s="2" t="s">
        <v>53</v>
      </c>
      <c r="D126" s="2" t="s">
        <v>54</v>
      </c>
      <c r="E126" s="3">
        <v>44356</v>
      </c>
      <c r="F126" s="2" t="s">
        <v>43</v>
      </c>
      <c r="G126" s="2" t="s">
        <v>31</v>
      </c>
      <c r="H126" s="2" t="s">
        <v>33</v>
      </c>
      <c r="I126" s="4">
        <v>14</v>
      </c>
      <c r="J126" s="4">
        <v>1</v>
      </c>
      <c r="K126" s="4">
        <v>1</v>
      </c>
      <c r="L126" s="2">
        <v>2</v>
      </c>
      <c r="M126" s="2">
        <v>0</v>
      </c>
      <c r="N126" s="4">
        <f t="shared" si="20"/>
        <v>18</v>
      </c>
      <c r="O126" s="4">
        <f t="shared" si="21"/>
        <v>19.5</v>
      </c>
    </row>
    <row r="127" spans="1:15" x14ac:dyDescent="0.25">
      <c r="A127" s="2">
        <v>4</v>
      </c>
      <c r="B127" s="2" t="s">
        <v>27</v>
      </c>
      <c r="C127" s="2" t="s">
        <v>53</v>
      </c>
      <c r="D127" s="2" t="s">
        <v>54</v>
      </c>
      <c r="E127" s="3">
        <v>44356</v>
      </c>
      <c r="F127" s="2" t="s">
        <v>43</v>
      </c>
      <c r="G127" s="2" t="s">
        <v>31</v>
      </c>
      <c r="H127" s="2" t="s">
        <v>34</v>
      </c>
      <c r="I127" s="4">
        <v>0</v>
      </c>
      <c r="J127" s="4">
        <v>0</v>
      </c>
      <c r="K127" s="4">
        <v>0</v>
      </c>
      <c r="L127" s="2">
        <v>0</v>
      </c>
      <c r="M127" s="2">
        <v>0</v>
      </c>
      <c r="N127" s="4">
        <f t="shared" si="20"/>
        <v>0</v>
      </c>
      <c r="O127" s="4">
        <f t="shared" si="21"/>
        <v>0</v>
      </c>
    </row>
    <row r="128" spans="1:15" x14ac:dyDescent="0.25">
      <c r="A128" s="2">
        <v>4</v>
      </c>
      <c r="B128" s="2">
        <v>4</v>
      </c>
      <c r="C128" s="2" t="s">
        <v>53</v>
      </c>
      <c r="D128" s="2" t="s">
        <v>54</v>
      </c>
      <c r="E128" s="3">
        <v>44356</v>
      </c>
      <c r="F128" s="2" t="s">
        <v>43</v>
      </c>
      <c r="G128" s="2" t="s">
        <v>35</v>
      </c>
      <c r="H128" s="2" t="s">
        <v>36</v>
      </c>
      <c r="I128" s="4">
        <v>0</v>
      </c>
      <c r="J128" s="4">
        <v>0</v>
      </c>
      <c r="K128" s="4">
        <v>0</v>
      </c>
      <c r="L128" s="2">
        <v>0</v>
      </c>
      <c r="M128" s="2">
        <v>0</v>
      </c>
      <c r="N128" s="4">
        <f t="shared" si="20"/>
        <v>0</v>
      </c>
      <c r="O128" s="4">
        <f t="shared" si="21"/>
        <v>0</v>
      </c>
    </row>
    <row r="129" spans="1:15" x14ac:dyDescent="0.25">
      <c r="A129" s="2">
        <v>4</v>
      </c>
      <c r="B129" s="2">
        <v>8</v>
      </c>
      <c r="C129" s="2" t="s">
        <v>53</v>
      </c>
      <c r="D129" s="2" t="s">
        <v>54</v>
      </c>
      <c r="E129" s="3">
        <v>44356</v>
      </c>
      <c r="F129" s="2" t="s">
        <v>43</v>
      </c>
      <c r="G129" s="2" t="s">
        <v>35</v>
      </c>
      <c r="H129" s="2" t="s">
        <v>23</v>
      </c>
      <c r="I129" s="4">
        <v>0</v>
      </c>
      <c r="J129" s="4">
        <v>0</v>
      </c>
      <c r="K129" s="4">
        <v>0</v>
      </c>
      <c r="L129" s="2">
        <v>0</v>
      </c>
      <c r="M129" s="2">
        <v>0</v>
      </c>
      <c r="N129" s="4">
        <f t="shared" si="20"/>
        <v>0</v>
      </c>
      <c r="O129" s="4">
        <f t="shared" si="21"/>
        <v>0</v>
      </c>
    </row>
    <row r="130" spans="1:15" x14ac:dyDescent="0.25">
      <c r="A130" s="2">
        <v>4</v>
      </c>
      <c r="B130" s="2" t="s">
        <v>28</v>
      </c>
      <c r="C130" s="2" t="s">
        <v>53</v>
      </c>
      <c r="D130" s="2" t="s">
        <v>54</v>
      </c>
      <c r="E130" s="3">
        <v>44356</v>
      </c>
      <c r="F130" s="2" t="s">
        <v>43</v>
      </c>
      <c r="G130" s="2" t="s">
        <v>35</v>
      </c>
      <c r="H130" s="2" t="s">
        <v>37</v>
      </c>
      <c r="I130" s="4">
        <v>0</v>
      </c>
      <c r="J130" s="4">
        <v>0</v>
      </c>
      <c r="K130" s="4">
        <v>0</v>
      </c>
      <c r="L130" s="2">
        <v>0</v>
      </c>
      <c r="M130" s="2">
        <v>0</v>
      </c>
      <c r="N130" s="4">
        <f t="shared" si="20"/>
        <v>0</v>
      </c>
      <c r="O130" s="4">
        <f t="shared" si="21"/>
        <v>0</v>
      </c>
    </row>
    <row r="131" spans="1:15" x14ac:dyDescent="0.25">
      <c r="A131" s="2">
        <v>4</v>
      </c>
      <c r="B131" s="2">
        <v>3</v>
      </c>
      <c r="C131" s="2" t="s">
        <v>53</v>
      </c>
      <c r="D131" s="2" t="s">
        <v>54</v>
      </c>
      <c r="E131" s="3">
        <v>44356</v>
      </c>
      <c r="F131" s="2" t="s">
        <v>43</v>
      </c>
      <c r="G131" s="2" t="s">
        <v>38</v>
      </c>
      <c r="H131" s="2" t="s">
        <v>39</v>
      </c>
      <c r="I131" s="4">
        <v>0</v>
      </c>
      <c r="J131" s="4">
        <v>0</v>
      </c>
      <c r="K131" s="4">
        <v>0</v>
      </c>
      <c r="L131" s="2">
        <v>0</v>
      </c>
      <c r="M131" s="2">
        <v>0</v>
      </c>
      <c r="N131" s="4">
        <f t="shared" si="20"/>
        <v>0</v>
      </c>
      <c r="O131" s="4">
        <f t="shared" si="21"/>
        <v>0</v>
      </c>
    </row>
    <row r="132" spans="1:15" x14ac:dyDescent="0.25">
      <c r="A132" s="2">
        <v>4</v>
      </c>
      <c r="B132" s="2">
        <v>7</v>
      </c>
      <c r="C132" s="2" t="s">
        <v>53</v>
      </c>
      <c r="D132" s="2" t="s">
        <v>54</v>
      </c>
      <c r="E132" s="3">
        <v>44356</v>
      </c>
      <c r="F132" s="2" t="s">
        <v>43</v>
      </c>
      <c r="G132" s="2" t="s">
        <v>38</v>
      </c>
      <c r="H132" s="2" t="s">
        <v>40</v>
      </c>
      <c r="I132" s="4">
        <v>4</v>
      </c>
      <c r="J132" s="4">
        <v>0</v>
      </c>
      <c r="K132" s="4">
        <v>0</v>
      </c>
      <c r="L132" s="2">
        <v>1</v>
      </c>
      <c r="M132" s="2">
        <v>0</v>
      </c>
      <c r="N132" s="4">
        <f t="shared" si="20"/>
        <v>5</v>
      </c>
      <c r="O132" s="4">
        <f t="shared" si="21"/>
        <v>4.5</v>
      </c>
    </row>
    <row r="133" spans="1:15" x14ac:dyDescent="0.25">
      <c r="A133" s="2">
        <v>4</v>
      </c>
      <c r="B133" s="2" t="s">
        <v>15</v>
      </c>
      <c r="C133" s="2" t="s">
        <v>53</v>
      </c>
      <c r="D133" s="2" t="s">
        <v>54</v>
      </c>
      <c r="E133" s="3">
        <v>44356</v>
      </c>
      <c r="F133" s="2" t="s">
        <v>43</v>
      </c>
      <c r="G133" s="2" t="s">
        <v>38</v>
      </c>
      <c r="H133" s="2" t="s">
        <v>20</v>
      </c>
      <c r="I133" s="4">
        <v>19</v>
      </c>
      <c r="J133" s="4">
        <v>0</v>
      </c>
      <c r="K133" s="4">
        <v>1</v>
      </c>
      <c r="L133" s="2">
        <v>7</v>
      </c>
      <c r="M133" s="2">
        <v>0</v>
      </c>
      <c r="N133" s="4">
        <f t="shared" si="20"/>
        <v>27</v>
      </c>
      <c r="O133" s="4">
        <f t="shared" si="21"/>
        <v>25</v>
      </c>
    </row>
    <row r="134" spans="1:15" x14ac:dyDescent="0.25">
      <c r="A134" s="2">
        <v>4</v>
      </c>
      <c r="B134" s="2">
        <v>1</v>
      </c>
      <c r="C134" s="2" t="s">
        <v>53</v>
      </c>
      <c r="D134" s="2" t="s">
        <v>54</v>
      </c>
      <c r="E134" s="3">
        <v>44359</v>
      </c>
      <c r="F134" s="2" t="s">
        <v>48</v>
      </c>
      <c r="G134" s="2" t="s">
        <v>29</v>
      </c>
      <c r="H134" s="2" t="s">
        <v>18</v>
      </c>
      <c r="I134" s="2">
        <v>502</v>
      </c>
      <c r="J134" s="2">
        <v>66</v>
      </c>
      <c r="K134" s="2">
        <v>37</v>
      </c>
      <c r="L134" s="2">
        <v>320</v>
      </c>
      <c r="M134" s="2">
        <v>14</v>
      </c>
      <c r="N134" s="4">
        <f t="shared" ref="N134:N145" si="22">+I134+J134+K134+L134</f>
        <v>925</v>
      </c>
      <c r="O134" s="4">
        <f t="shared" ref="O134:O145" si="23">+I134+J134*2+K134*2.5+L134*0.5+M134*0.3</f>
        <v>890.7</v>
      </c>
    </row>
    <row r="135" spans="1:15" x14ac:dyDescent="0.25">
      <c r="A135" s="2">
        <v>4</v>
      </c>
      <c r="B135" s="2" t="s">
        <v>14</v>
      </c>
      <c r="C135" s="2" t="s">
        <v>53</v>
      </c>
      <c r="D135" s="2" t="s">
        <v>54</v>
      </c>
      <c r="E135" s="3">
        <v>44359</v>
      </c>
      <c r="F135" s="2" t="s">
        <v>48</v>
      </c>
      <c r="G135" s="2" t="s">
        <v>29</v>
      </c>
      <c r="H135" s="2" t="s">
        <v>19</v>
      </c>
      <c r="I135" s="2">
        <v>4</v>
      </c>
      <c r="J135" s="2">
        <v>0</v>
      </c>
      <c r="K135" s="2">
        <v>2</v>
      </c>
      <c r="L135" s="2">
        <v>4</v>
      </c>
      <c r="M135" s="2">
        <v>0</v>
      </c>
      <c r="N135" s="4">
        <f t="shared" si="22"/>
        <v>10</v>
      </c>
      <c r="O135" s="4">
        <f t="shared" si="23"/>
        <v>11</v>
      </c>
    </row>
    <row r="136" spans="1:15" x14ac:dyDescent="0.25">
      <c r="A136" s="2">
        <v>4</v>
      </c>
      <c r="B136" s="2">
        <v>5</v>
      </c>
      <c r="C136" s="2" t="s">
        <v>53</v>
      </c>
      <c r="D136" s="2" t="s">
        <v>54</v>
      </c>
      <c r="E136" s="3">
        <v>44359</v>
      </c>
      <c r="F136" s="2" t="s">
        <v>48</v>
      </c>
      <c r="G136" s="2" t="s">
        <v>29</v>
      </c>
      <c r="H136" s="2" t="s">
        <v>30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4">
        <f t="shared" si="22"/>
        <v>0</v>
      </c>
      <c r="O136" s="4">
        <f t="shared" si="23"/>
        <v>0</v>
      </c>
    </row>
    <row r="137" spans="1:15" x14ac:dyDescent="0.25">
      <c r="A137" s="2">
        <v>4</v>
      </c>
      <c r="B137" s="2">
        <v>2</v>
      </c>
      <c r="C137" s="2" t="s">
        <v>53</v>
      </c>
      <c r="D137" s="2" t="s">
        <v>54</v>
      </c>
      <c r="E137" s="3">
        <v>44359</v>
      </c>
      <c r="F137" s="2" t="s">
        <v>48</v>
      </c>
      <c r="G137" s="2" t="s">
        <v>31</v>
      </c>
      <c r="H137" s="2" t="s">
        <v>32</v>
      </c>
      <c r="I137" s="2">
        <v>251</v>
      </c>
      <c r="J137" s="2">
        <v>66</v>
      </c>
      <c r="K137" s="2">
        <v>24</v>
      </c>
      <c r="L137" s="2">
        <v>158</v>
      </c>
      <c r="M137" s="2">
        <v>16</v>
      </c>
      <c r="N137" s="4">
        <f t="shared" si="22"/>
        <v>499</v>
      </c>
      <c r="O137" s="4">
        <f t="shared" si="23"/>
        <v>526.79999999999995</v>
      </c>
    </row>
    <row r="138" spans="1:15" x14ac:dyDescent="0.25">
      <c r="A138" s="2">
        <v>4</v>
      </c>
      <c r="B138" s="2">
        <v>6</v>
      </c>
      <c r="C138" s="2" t="s">
        <v>53</v>
      </c>
      <c r="D138" s="2" t="s">
        <v>54</v>
      </c>
      <c r="E138" s="3">
        <v>44359</v>
      </c>
      <c r="F138" s="2" t="s">
        <v>48</v>
      </c>
      <c r="G138" s="2" t="s">
        <v>31</v>
      </c>
      <c r="H138" s="2" t="s">
        <v>33</v>
      </c>
      <c r="I138" s="2">
        <v>16</v>
      </c>
      <c r="J138" s="2">
        <v>3</v>
      </c>
      <c r="K138" s="2">
        <v>2</v>
      </c>
      <c r="L138" s="2">
        <v>3</v>
      </c>
      <c r="M138" s="2">
        <v>0</v>
      </c>
      <c r="N138" s="4">
        <f t="shared" si="22"/>
        <v>24</v>
      </c>
      <c r="O138" s="4">
        <f t="shared" si="23"/>
        <v>28.5</v>
      </c>
    </row>
    <row r="139" spans="1:15" x14ac:dyDescent="0.25">
      <c r="A139" s="2">
        <v>4</v>
      </c>
      <c r="B139" s="2" t="s">
        <v>27</v>
      </c>
      <c r="C139" s="2" t="s">
        <v>53</v>
      </c>
      <c r="D139" s="2" t="s">
        <v>54</v>
      </c>
      <c r="E139" s="3">
        <v>44359</v>
      </c>
      <c r="F139" s="2" t="s">
        <v>48</v>
      </c>
      <c r="G139" s="2" t="s">
        <v>31</v>
      </c>
      <c r="H139" s="2" t="s">
        <v>34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4">
        <f t="shared" si="22"/>
        <v>0</v>
      </c>
      <c r="O139" s="4">
        <f t="shared" si="23"/>
        <v>0</v>
      </c>
    </row>
    <row r="140" spans="1:15" x14ac:dyDescent="0.25">
      <c r="A140" s="2">
        <v>4</v>
      </c>
      <c r="B140" s="2">
        <v>4</v>
      </c>
      <c r="C140" s="2" t="s">
        <v>53</v>
      </c>
      <c r="D140" s="2" t="s">
        <v>54</v>
      </c>
      <c r="E140" s="3">
        <v>44359</v>
      </c>
      <c r="F140" s="2" t="s">
        <v>48</v>
      </c>
      <c r="G140" s="2" t="s">
        <v>35</v>
      </c>
      <c r="H140" s="2" t="s">
        <v>36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4">
        <f t="shared" si="22"/>
        <v>0</v>
      </c>
      <c r="O140" s="4">
        <f t="shared" si="23"/>
        <v>0</v>
      </c>
    </row>
    <row r="141" spans="1:15" x14ac:dyDescent="0.25">
      <c r="A141" s="2">
        <v>4</v>
      </c>
      <c r="B141" s="2">
        <v>8</v>
      </c>
      <c r="C141" s="2" t="s">
        <v>53</v>
      </c>
      <c r="D141" s="2" t="s">
        <v>54</v>
      </c>
      <c r="E141" s="3">
        <v>44359</v>
      </c>
      <c r="F141" s="2" t="s">
        <v>48</v>
      </c>
      <c r="G141" s="2" t="s">
        <v>35</v>
      </c>
      <c r="H141" s="2" t="s">
        <v>23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4">
        <f t="shared" si="22"/>
        <v>0</v>
      </c>
      <c r="O141" s="4">
        <f t="shared" si="23"/>
        <v>0</v>
      </c>
    </row>
    <row r="142" spans="1:15" x14ac:dyDescent="0.25">
      <c r="A142" s="2">
        <v>4</v>
      </c>
      <c r="B142" s="2" t="s">
        <v>28</v>
      </c>
      <c r="C142" s="2" t="s">
        <v>53</v>
      </c>
      <c r="D142" s="2" t="s">
        <v>54</v>
      </c>
      <c r="E142" s="3">
        <v>44359</v>
      </c>
      <c r="F142" s="2" t="s">
        <v>48</v>
      </c>
      <c r="G142" s="2" t="s">
        <v>35</v>
      </c>
      <c r="H142" s="2" t="s">
        <v>37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4">
        <f t="shared" si="22"/>
        <v>0</v>
      </c>
      <c r="O142" s="4">
        <f t="shared" si="23"/>
        <v>0</v>
      </c>
    </row>
    <row r="143" spans="1:15" x14ac:dyDescent="0.25">
      <c r="A143" s="2">
        <v>4</v>
      </c>
      <c r="B143" s="2">
        <v>3</v>
      </c>
      <c r="C143" s="2" t="s">
        <v>53</v>
      </c>
      <c r="D143" s="2" t="s">
        <v>54</v>
      </c>
      <c r="E143" s="3">
        <v>44359</v>
      </c>
      <c r="F143" s="2" t="s">
        <v>48</v>
      </c>
      <c r="G143" s="2" t="s">
        <v>38</v>
      </c>
      <c r="H143" s="2" t="s">
        <v>39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4">
        <f t="shared" si="22"/>
        <v>0</v>
      </c>
      <c r="O143" s="4">
        <f t="shared" si="23"/>
        <v>0</v>
      </c>
    </row>
    <row r="144" spans="1:15" x14ac:dyDescent="0.25">
      <c r="A144" s="2">
        <v>4</v>
      </c>
      <c r="B144" s="2">
        <v>7</v>
      </c>
      <c r="C144" s="2" t="s">
        <v>53</v>
      </c>
      <c r="D144" s="2" t="s">
        <v>54</v>
      </c>
      <c r="E144" s="3">
        <v>44359</v>
      </c>
      <c r="F144" s="2" t="s">
        <v>48</v>
      </c>
      <c r="G144" s="2" t="s">
        <v>38</v>
      </c>
      <c r="H144" s="2" t="s">
        <v>40</v>
      </c>
      <c r="I144" s="2">
        <v>1</v>
      </c>
      <c r="J144" s="2">
        <v>0</v>
      </c>
      <c r="K144" s="2">
        <v>0</v>
      </c>
      <c r="L144" s="2">
        <v>2</v>
      </c>
      <c r="M144" s="2">
        <v>0</v>
      </c>
      <c r="N144" s="4">
        <f t="shared" si="22"/>
        <v>3</v>
      </c>
      <c r="O144" s="4">
        <f t="shared" si="23"/>
        <v>2</v>
      </c>
    </row>
    <row r="145" spans="1:15" x14ac:dyDescent="0.25">
      <c r="A145" s="2">
        <v>4</v>
      </c>
      <c r="B145" s="2" t="s">
        <v>15</v>
      </c>
      <c r="C145" s="2" t="s">
        <v>53</v>
      </c>
      <c r="D145" s="2" t="s">
        <v>54</v>
      </c>
      <c r="E145" s="3">
        <v>44359</v>
      </c>
      <c r="F145" s="2" t="s">
        <v>48</v>
      </c>
      <c r="G145" s="2" t="s">
        <v>38</v>
      </c>
      <c r="H145" s="2" t="s">
        <v>20</v>
      </c>
      <c r="I145" s="2">
        <v>17</v>
      </c>
      <c r="J145" s="2">
        <v>0</v>
      </c>
      <c r="K145" s="2">
        <v>0</v>
      </c>
      <c r="L145" s="2">
        <v>7</v>
      </c>
      <c r="M145" s="2">
        <v>0</v>
      </c>
      <c r="N145" s="4">
        <f t="shared" si="22"/>
        <v>24</v>
      </c>
      <c r="O145" s="4">
        <f t="shared" si="23"/>
        <v>20.5</v>
      </c>
    </row>
    <row r="146" spans="1:15" x14ac:dyDescent="0.25">
      <c r="A146" s="2">
        <v>5</v>
      </c>
      <c r="B146" s="2">
        <v>1</v>
      </c>
      <c r="C146" s="2" t="s">
        <v>55</v>
      </c>
      <c r="D146" s="2" t="s">
        <v>56</v>
      </c>
      <c r="E146" s="3">
        <v>44356</v>
      </c>
      <c r="F146" s="2" t="s">
        <v>17</v>
      </c>
      <c r="G146" s="2" t="s">
        <v>29</v>
      </c>
      <c r="H146" s="2" t="s">
        <v>18</v>
      </c>
      <c r="I146" s="4">
        <v>47</v>
      </c>
      <c r="J146" s="4">
        <v>57.446808510638299</v>
      </c>
      <c r="K146" s="4">
        <v>6.62</v>
      </c>
      <c r="L146" s="2">
        <v>54</v>
      </c>
      <c r="M146" s="2">
        <v>2</v>
      </c>
      <c r="N146" s="4">
        <f t="shared" ref="N146:N181" si="24">+I146+J146+K146+L146</f>
        <v>165.06680851063831</v>
      </c>
      <c r="O146" s="4">
        <f t="shared" ref="O146:O181" si="25">+I146+J146*2+K146*2.5+L146*0.5+M146*0.3</f>
        <v>206.04361702127662</v>
      </c>
    </row>
    <row r="147" spans="1:15" x14ac:dyDescent="0.25">
      <c r="A147" s="2">
        <v>5</v>
      </c>
      <c r="B147" s="2" t="s">
        <v>14</v>
      </c>
      <c r="C147" s="2" t="s">
        <v>55</v>
      </c>
      <c r="D147" s="2" t="s">
        <v>56</v>
      </c>
      <c r="E147" s="3">
        <v>44356</v>
      </c>
      <c r="F147" s="2" t="s">
        <v>17</v>
      </c>
      <c r="G147" s="2" t="s">
        <v>29</v>
      </c>
      <c r="H147" s="2" t="s">
        <v>19</v>
      </c>
      <c r="I147" s="4">
        <v>7.6335877862595414</v>
      </c>
      <c r="J147" s="4">
        <v>0</v>
      </c>
      <c r="K147" s="4">
        <v>0</v>
      </c>
      <c r="L147" s="2">
        <v>1</v>
      </c>
      <c r="M147" s="2">
        <v>0</v>
      </c>
      <c r="N147" s="4">
        <f t="shared" si="24"/>
        <v>8.6335877862595414</v>
      </c>
      <c r="O147" s="4">
        <f t="shared" si="25"/>
        <v>8.1335877862595414</v>
      </c>
    </row>
    <row r="148" spans="1:15" x14ac:dyDescent="0.25">
      <c r="A148" s="2">
        <v>5</v>
      </c>
      <c r="B148" s="2">
        <v>5</v>
      </c>
      <c r="C148" s="2" t="s">
        <v>55</v>
      </c>
      <c r="D148" s="2" t="s">
        <v>56</v>
      </c>
      <c r="E148" s="3">
        <v>44356</v>
      </c>
      <c r="F148" s="2" t="s">
        <v>17</v>
      </c>
      <c r="G148" s="2" t="s">
        <v>29</v>
      </c>
      <c r="H148" s="2" t="s">
        <v>30</v>
      </c>
      <c r="I148" s="4">
        <v>0</v>
      </c>
      <c r="J148" s="4">
        <v>0</v>
      </c>
      <c r="K148" s="4">
        <v>0</v>
      </c>
      <c r="L148" s="2">
        <v>0</v>
      </c>
      <c r="M148" s="2">
        <v>0</v>
      </c>
      <c r="N148" s="4">
        <f t="shared" si="24"/>
        <v>0</v>
      </c>
      <c r="O148" s="4">
        <f t="shared" si="25"/>
        <v>0</v>
      </c>
    </row>
    <row r="149" spans="1:15" x14ac:dyDescent="0.25">
      <c r="A149" s="2">
        <v>5</v>
      </c>
      <c r="B149" s="2">
        <v>2</v>
      </c>
      <c r="C149" s="2" t="s">
        <v>55</v>
      </c>
      <c r="D149" s="2" t="s">
        <v>56</v>
      </c>
      <c r="E149" s="3">
        <v>44356</v>
      </c>
      <c r="F149" s="2" t="s">
        <v>17</v>
      </c>
      <c r="G149" s="2" t="s">
        <v>31</v>
      </c>
      <c r="H149" s="2" t="s">
        <v>32</v>
      </c>
      <c r="I149" s="4">
        <v>85.416666666666671</v>
      </c>
      <c r="J149" s="4">
        <v>63.829787234042556</v>
      </c>
      <c r="K149" s="4">
        <v>6.62</v>
      </c>
      <c r="L149" s="2">
        <v>213</v>
      </c>
      <c r="M149" s="2">
        <v>9</v>
      </c>
      <c r="N149" s="4">
        <f t="shared" si="24"/>
        <v>368.86645390070925</v>
      </c>
      <c r="O149" s="4">
        <f t="shared" si="25"/>
        <v>338.8262411347518</v>
      </c>
    </row>
    <row r="150" spans="1:15" x14ac:dyDescent="0.25">
      <c r="A150" s="2">
        <v>5</v>
      </c>
      <c r="B150" s="2">
        <v>6</v>
      </c>
      <c r="C150" s="2" t="s">
        <v>55</v>
      </c>
      <c r="D150" s="2" t="s">
        <v>56</v>
      </c>
      <c r="E150" s="3">
        <v>44356</v>
      </c>
      <c r="F150" s="2" t="s">
        <v>17</v>
      </c>
      <c r="G150" s="2" t="s">
        <v>31</v>
      </c>
      <c r="H150" s="2" t="s">
        <v>33</v>
      </c>
      <c r="I150" s="4">
        <v>0</v>
      </c>
      <c r="J150" s="4">
        <v>0</v>
      </c>
      <c r="K150" s="4">
        <v>0</v>
      </c>
      <c r="L150" s="2">
        <v>0</v>
      </c>
      <c r="M150" s="2">
        <v>0</v>
      </c>
      <c r="N150" s="4">
        <f t="shared" si="24"/>
        <v>0</v>
      </c>
      <c r="O150" s="4">
        <f t="shared" si="25"/>
        <v>0</v>
      </c>
    </row>
    <row r="151" spans="1:15" x14ac:dyDescent="0.25">
      <c r="A151" s="2">
        <v>5</v>
      </c>
      <c r="B151" s="2" t="s">
        <v>27</v>
      </c>
      <c r="C151" s="2" t="s">
        <v>55</v>
      </c>
      <c r="D151" s="2" t="s">
        <v>56</v>
      </c>
      <c r="E151" s="3">
        <v>44356</v>
      </c>
      <c r="F151" s="2" t="s">
        <v>17</v>
      </c>
      <c r="G151" s="2" t="s">
        <v>31</v>
      </c>
      <c r="H151" s="2" t="s">
        <v>34</v>
      </c>
      <c r="I151" s="4">
        <v>3</v>
      </c>
      <c r="J151" s="4">
        <v>0</v>
      </c>
      <c r="K151" s="4">
        <v>0</v>
      </c>
      <c r="L151" s="2">
        <v>3</v>
      </c>
      <c r="M151" s="2">
        <v>0</v>
      </c>
      <c r="N151" s="4">
        <f t="shared" si="24"/>
        <v>6</v>
      </c>
      <c r="O151" s="4">
        <f t="shared" si="25"/>
        <v>4.5</v>
      </c>
    </row>
    <row r="152" spans="1:15" x14ac:dyDescent="0.25">
      <c r="A152" s="2">
        <v>5</v>
      </c>
      <c r="B152" s="2">
        <v>4</v>
      </c>
      <c r="C152" s="2" t="s">
        <v>55</v>
      </c>
      <c r="D152" s="2" t="s">
        <v>56</v>
      </c>
      <c r="E152" s="3">
        <v>44356</v>
      </c>
      <c r="F152" s="2" t="s">
        <v>17</v>
      </c>
      <c r="G152" s="2" t="s">
        <v>35</v>
      </c>
      <c r="H152" s="2" t="s">
        <v>36</v>
      </c>
      <c r="I152" s="4">
        <v>42.708333333333336</v>
      </c>
      <c r="J152" s="4">
        <v>0</v>
      </c>
      <c r="K152" s="4">
        <v>0</v>
      </c>
      <c r="L152" s="2">
        <v>64</v>
      </c>
      <c r="M152" s="2">
        <v>0</v>
      </c>
      <c r="N152" s="4">
        <f t="shared" si="24"/>
        <v>106.70833333333334</v>
      </c>
      <c r="O152" s="4">
        <f t="shared" si="25"/>
        <v>74.708333333333343</v>
      </c>
    </row>
    <row r="153" spans="1:15" x14ac:dyDescent="0.25">
      <c r="A153" s="2">
        <v>5</v>
      </c>
      <c r="B153" s="2">
        <v>8</v>
      </c>
      <c r="C153" s="2" t="s">
        <v>55</v>
      </c>
      <c r="D153" s="2" t="s">
        <v>56</v>
      </c>
      <c r="E153" s="3">
        <v>44356</v>
      </c>
      <c r="F153" s="2" t="s">
        <v>17</v>
      </c>
      <c r="G153" s="2" t="s">
        <v>35</v>
      </c>
      <c r="H153" s="2" t="s">
        <v>23</v>
      </c>
      <c r="I153" s="4">
        <v>15</v>
      </c>
      <c r="J153" s="4">
        <v>0</v>
      </c>
      <c r="K153" s="4">
        <v>0</v>
      </c>
      <c r="L153" s="2">
        <v>2</v>
      </c>
      <c r="M153" s="2">
        <v>0</v>
      </c>
      <c r="N153" s="4">
        <f t="shared" si="24"/>
        <v>17</v>
      </c>
      <c r="O153" s="4">
        <f t="shared" si="25"/>
        <v>16</v>
      </c>
    </row>
    <row r="154" spans="1:15" x14ac:dyDescent="0.25">
      <c r="A154" s="2">
        <v>5</v>
      </c>
      <c r="B154" s="2" t="s">
        <v>28</v>
      </c>
      <c r="C154" s="2" t="s">
        <v>55</v>
      </c>
      <c r="D154" s="2" t="s">
        <v>56</v>
      </c>
      <c r="E154" s="3">
        <v>44356</v>
      </c>
      <c r="F154" s="2" t="s">
        <v>17</v>
      </c>
      <c r="G154" s="2" t="s">
        <v>35</v>
      </c>
      <c r="H154" s="2" t="s">
        <v>37</v>
      </c>
      <c r="I154" s="4">
        <v>8</v>
      </c>
      <c r="J154" s="4">
        <v>0</v>
      </c>
      <c r="K154" s="4">
        <v>0</v>
      </c>
      <c r="L154" s="2">
        <v>13</v>
      </c>
      <c r="M154" s="2">
        <v>0</v>
      </c>
      <c r="N154" s="4">
        <f t="shared" si="24"/>
        <v>21</v>
      </c>
      <c r="O154" s="4">
        <f t="shared" si="25"/>
        <v>14.5</v>
      </c>
    </row>
    <row r="155" spans="1:15" x14ac:dyDescent="0.25">
      <c r="A155" s="2">
        <v>5</v>
      </c>
      <c r="B155" s="2">
        <v>3</v>
      </c>
      <c r="C155" s="2" t="s">
        <v>55</v>
      </c>
      <c r="D155" s="2" t="s">
        <v>56</v>
      </c>
      <c r="E155" s="3">
        <v>44356</v>
      </c>
      <c r="F155" s="2" t="s">
        <v>17</v>
      </c>
      <c r="G155" s="2" t="s">
        <v>38</v>
      </c>
      <c r="H155" s="2" t="s">
        <v>39</v>
      </c>
      <c r="I155" s="4">
        <v>35.416666666666671</v>
      </c>
      <c r="J155" s="4">
        <v>2</v>
      </c>
      <c r="K155" s="4">
        <v>0</v>
      </c>
      <c r="L155" s="2">
        <v>43</v>
      </c>
      <c r="M155" s="2">
        <v>0</v>
      </c>
      <c r="N155" s="4">
        <f t="shared" si="24"/>
        <v>80.416666666666671</v>
      </c>
      <c r="O155" s="4">
        <f t="shared" si="25"/>
        <v>60.916666666666671</v>
      </c>
    </row>
    <row r="156" spans="1:15" x14ac:dyDescent="0.25">
      <c r="A156" s="2">
        <v>5</v>
      </c>
      <c r="B156" s="2">
        <v>7</v>
      </c>
      <c r="C156" s="2" t="s">
        <v>55</v>
      </c>
      <c r="D156" s="2" t="s">
        <v>56</v>
      </c>
      <c r="E156" s="3">
        <v>44356</v>
      </c>
      <c r="F156" s="2" t="s">
        <v>17</v>
      </c>
      <c r="G156" s="2" t="s">
        <v>38</v>
      </c>
      <c r="H156" s="2" t="s">
        <v>40</v>
      </c>
      <c r="I156" s="4">
        <v>4</v>
      </c>
      <c r="J156" s="4">
        <v>0</v>
      </c>
      <c r="K156" s="4">
        <v>0</v>
      </c>
      <c r="L156" s="2">
        <v>3</v>
      </c>
      <c r="M156" s="2">
        <v>0</v>
      </c>
      <c r="N156" s="4">
        <f t="shared" si="24"/>
        <v>7</v>
      </c>
      <c r="O156" s="4">
        <f t="shared" si="25"/>
        <v>5.5</v>
      </c>
    </row>
    <row r="157" spans="1:15" x14ac:dyDescent="0.25">
      <c r="A157" s="2">
        <v>5</v>
      </c>
      <c r="B157" s="2" t="s">
        <v>15</v>
      </c>
      <c r="C157" s="2" t="s">
        <v>55</v>
      </c>
      <c r="D157" s="2" t="s">
        <v>56</v>
      </c>
      <c r="E157" s="3">
        <v>44356</v>
      </c>
      <c r="F157" s="2" t="s">
        <v>17</v>
      </c>
      <c r="G157" s="2" t="s">
        <v>38</v>
      </c>
      <c r="H157" s="2" t="s">
        <v>20</v>
      </c>
      <c r="I157" s="4">
        <v>17.708333333333336</v>
      </c>
      <c r="J157" s="4">
        <v>9</v>
      </c>
      <c r="K157" s="4">
        <v>6</v>
      </c>
      <c r="L157" s="2">
        <v>20</v>
      </c>
      <c r="M157" s="2">
        <v>0</v>
      </c>
      <c r="N157" s="4">
        <f t="shared" si="24"/>
        <v>52.708333333333336</v>
      </c>
      <c r="O157" s="4">
        <f t="shared" si="25"/>
        <v>60.708333333333336</v>
      </c>
    </row>
    <row r="158" spans="1:15" x14ac:dyDescent="0.25">
      <c r="A158" s="2">
        <v>5</v>
      </c>
      <c r="B158" s="2">
        <v>1</v>
      </c>
      <c r="C158" s="2" t="s">
        <v>55</v>
      </c>
      <c r="D158" s="2" t="s">
        <v>56</v>
      </c>
      <c r="E158" s="3">
        <v>44356</v>
      </c>
      <c r="F158" s="2" t="s">
        <v>43</v>
      </c>
      <c r="G158" s="2" t="s">
        <v>29</v>
      </c>
      <c r="H158" s="2" t="s">
        <v>18</v>
      </c>
      <c r="I158" s="4">
        <v>113</v>
      </c>
      <c r="J158" s="4">
        <v>24</v>
      </c>
      <c r="K158" s="4">
        <v>5</v>
      </c>
      <c r="L158" s="2">
        <v>93</v>
      </c>
      <c r="M158" s="2">
        <v>5</v>
      </c>
      <c r="N158" s="4">
        <f t="shared" si="24"/>
        <v>235</v>
      </c>
      <c r="O158" s="4">
        <f t="shared" si="25"/>
        <v>221.5</v>
      </c>
    </row>
    <row r="159" spans="1:15" x14ac:dyDescent="0.25">
      <c r="A159" s="2">
        <v>5</v>
      </c>
      <c r="B159" s="2" t="s">
        <v>14</v>
      </c>
      <c r="C159" s="2" t="s">
        <v>55</v>
      </c>
      <c r="D159" s="2" t="s">
        <v>56</v>
      </c>
      <c r="E159" s="3">
        <v>44356</v>
      </c>
      <c r="F159" s="2" t="s">
        <v>43</v>
      </c>
      <c r="G159" s="2" t="s">
        <v>29</v>
      </c>
      <c r="H159" s="2" t="s">
        <v>19</v>
      </c>
      <c r="I159" s="4">
        <v>9</v>
      </c>
      <c r="J159" s="4">
        <v>0</v>
      </c>
      <c r="K159" s="4">
        <v>0</v>
      </c>
      <c r="L159" s="2">
        <v>4</v>
      </c>
      <c r="M159" s="2">
        <v>0</v>
      </c>
      <c r="N159" s="4">
        <f t="shared" si="24"/>
        <v>13</v>
      </c>
      <c r="O159" s="4">
        <f t="shared" si="25"/>
        <v>11</v>
      </c>
    </row>
    <row r="160" spans="1:15" x14ac:dyDescent="0.25">
      <c r="A160" s="2">
        <v>5</v>
      </c>
      <c r="B160" s="2">
        <v>5</v>
      </c>
      <c r="C160" s="2" t="s">
        <v>55</v>
      </c>
      <c r="D160" s="2" t="s">
        <v>56</v>
      </c>
      <c r="E160" s="3">
        <v>44356</v>
      </c>
      <c r="F160" s="2" t="s">
        <v>43</v>
      </c>
      <c r="G160" s="2" t="s">
        <v>29</v>
      </c>
      <c r="H160" s="2" t="s">
        <v>30</v>
      </c>
      <c r="I160" s="4">
        <v>0</v>
      </c>
      <c r="J160" s="4">
        <v>0</v>
      </c>
      <c r="K160" s="4">
        <v>0</v>
      </c>
      <c r="L160" s="2">
        <v>0</v>
      </c>
      <c r="M160" s="2">
        <v>0</v>
      </c>
      <c r="N160" s="4">
        <f t="shared" si="24"/>
        <v>0</v>
      </c>
      <c r="O160" s="4">
        <f t="shared" si="25"/>
        <v>0</v>
      </c>
    </row>
    <row r="161" spans="1:15" x14ac:dyDescent="0.25">
      <c r="A161" s="2">
        <v>5</v>
      </c>
      <c r="B161" s="2">
        <v>2</v>
      </c>
      <c r="C161" s="2" t="s">
        <v>55</v>
      </c>
      <c r="D161" s="2" t="s">
        <v>56</v>
      </c>
      <c r="E161" s="3">
        <v>44356</v>
      </c>
      <c r="F161" s="2" t="s">
        <v>43</v>
      </c>
      <c r="G161" s="2" t="s">
        <v>31</v>
      </c>
      <c r="H161" s="2" t="s">
        <v>32</v>
      </c>
      <c r="I161" s="4">
        <v>59</v>
      </c>
      <c r="J161" s="4">
        <v>21</v>
      </c>
      <c r="K161" s="4">
        <v>0</v>
      </c>
      <c r="L161" s="2">
        <v>41</v>
      </c>
      <c r="M161" s="2">
        <v>1</v>
      </c>
      <c r="N161" s="4">
        <f t="shared" si="24"/>
        <v>121</v>
      </c>
      <c r="O161" s="4">
        <f t="shared" si="25"/>
        <v>121.8</v>
      </c>
    </row>
    <row r="162" spans="1:15" x14ac:dyDescent="0.25">
      <c r="A162" s="2">
        <v>5</v>
      </c>
      <c r="B162" s="2">
        <v>6</v>
      </c>
      <c r="C162" s="2" t="s">
        <v>55</v>
      </c>
      <c r="D162" s="2" t="s">
        <v>56</v>
      </c>
      <c r="E162" s="3">
        <v>44356</v>
      </c>
      <c r="F162" s="2" t="s">
        <v>43</v>
      </c>
      <c r="G162" s="2" t="s">
        <v>31</v>
      </c>
      <c r="H162" s="2" t="s">
        <v>33</v>
      </c>
      <c r="I162" s="4">
        <v>0</v>
      </c>
      <c r="J162" s="4">
        <v>0</v>
      </c>
      <c r="K162" s="4">
        <v>0</v>
      </c>
      <c r="L162" s="2">
        <v>0</v>
      </c>
      <c r="M162" s="2">
        <v>0</v>
      </c>
      <c r="N162" s="4">
        <f t="shared" si="24"/>
        <v>0</v>
      </c>
      <c r="O162" s="4">
        <f t="shared" si="25"/>
        <v>0</v>
      </c>
    </row>
    <row r="163" spans="1:15" x14ac:dyDescent="0.25">
      <c r="A163" s="2">
        <v>5</v>
      </c>
      <c r="B163" s="2" t="s">
        <v>27</v>
      </c>
      <c r="C163" s="2" t="s">
        <v>55</v>
      </c>
      <c r="D163" s="2" t="s">
        <v>56</v>
      </c>
      <c r="E163" s="3">
        <v>44356</v>
      </c>
      <c r="F163" s="2" t="s">
        <v>43</v>
      </c>
      <c r="G163" s="2" t="s">
        <v>31</v>
      </c>
      <c r="H163" s="2" t="s">
        <v>34</v>
      </c>
      <c r="I163" s="4">
        <v>12</v>
      </c>
      <c r="J163" s="4">
        <v>0</v>
      </c>
      <c r="K163" s="4">
        <v>0</v>
      </c>
      <c r="L163" s="2">
        <v>4</v>
      </c>
      <c r="M163" s="2">
        <v>2</v>
      </c>
      <c r="N163" s="4">
        <f t="shared" si="24"/>
        <v>16</v>
      </c>
      <c r="O163" s="4">
        <f t="shared" si="25"/>
        <v>14.6</v>
      </c>
    </row>
    <row r="164" spans="1:15" x14ac:dyDescent="0.25">
      <c r="A164" s="2">
        <v>5</v>
      </c>
      <c r="B164" s="2">
        <v>4</v>
      </c>
      <c r="C164" s="2" t="s">
        <v>55</v>
      </c>
      <c r="D164" s="2" t="s">
        <v>56</v>
      </c>
      <c r="E164" s="3">
        <v>44356</v>
      </c>
      <c r="F164" s="2" t="s">
        <v>43</v>
      </c>
      <c r="G164" s="2" t="s">
        <v>35</v>
      </c>
      <c r="H164" s="2" t="s">
        <v>36</v>
      </c>
      <c r="I164" s="4">
        <v>31</v>
      </c>
      <c r="J164" s="4">
        <v>0</v>
      </c>
      <c r="K164" s="4">
        <v>0</v>
      </c>
      <c r="L164" s="2">
        <v>7</v>
      </c>
      <c r="M164" s="2">
        <v>0</v>
      </c>
      <c r="N164" s="4">
        <f t="shared" si="24"/>
        <v>38</v>
      </c>
      <c r="O164" s="4">
        <f t="shared" si="25"/>
        <v>34.5</v>
      </c>
    </row>
    <row r="165" spans="1:15" x14ac:dyDescent="0.25">
      <c r="A165" s="2">
        <v>5</v>
      </c>
      <c r="B165" s="2">
        <v>8</v>
      </c>
      <c r="C165" s="2" t="s">
        <v>55</v>
      </c>
      <c r="D165" s="2" t="s">
        <v>56</v>
      </c>
      <c r="E165" s="3">
        <v>44356</v>
      </c>
      <c r="F165" s="2" t="s">
        <v>43</v>
      </c>
      <c r="G165" s="2" t="s">
        <v>35</v>
      </c>
      <c r="H165" s="2" t="s">
        <v>23</v>
      </c>
      <c r="I165" s="4">
        <v>16</v>
      </c>
      <c r="J165" s="4">
        <v>4</v>
      </c>
      <c r="K165" s="4">
        <v>5</v>
      </c>
      <c r="L165" s="2">
        <v>6</v>
      </c>
      <c r="M165" s="2">
        <v>2</v>
      </c>
      <c r="N165" s="4">
        <f t="shared" si="24"/>
        <v>31</v>
      </c>
      <c r="O165" s="4">
        <f t="shared" si="25"/>
        <v>40.1</v>
      </c>
    </row>
    <row r="166" spans="1:15" x14ac:dyDescent="0.25">
      <c r="A166" s="2">
        <v>5</v>
      </c>
      <c r="B166" s="2" t="s">
        <v>28</v>
      </c>
      <c r="C166" s="2" t="s">
        <v>55</v>
      </c>
      <c r="D166" s="2" t="s">
        <v>56</v>
      </c>
      <c r="E166" s="3">
        <v>44356</v>
      </c>
      <c r="F166" s="2" t="s">
        <v>43</v>
      </c>
      <c r="G166" s="2" t="s">
        <v>35</v>
      </c>
      <c r="H166" s="2" t="s">
        <v>37</v>
      </c>
      <c r="I166" s="4">
        <v>5</v>
      </c>
      <c r="J166" s="4">
        <v>0</v>
      </c>
      <c r="K166" s="4">
        <v>0</v>
      </c>
      <c r="L166" s="2">
        <v>2</v>
      </c>
      <c r="M166" s="2">
        <v>0</v>
      </c>
      <c r="N166" s="4">
        <f t="shared" si="24"/>
        <v>7</v>
      </c>
      <c r="O166" s="4">
        <f t="shared" si="25"/>
        <v>6</v>
      </c>
    </row>
    <row r="167" spans="1:15" x14ac:dyDescent="0.25">
      <c r="A167" s="2">
        <v>5</v>
      </c>
      <c r="B167" s="2">
        <v>3</v>
      </c>
      <c r="C167" s="2" t="s">
        <v>55</v>
      </c>
      <c r="D167" s="2" t="s">
        <v>56</v>
      </c>
      <c r="E167" s="3">
        <v>44356</v>
      </c>
      <c r="F167" s="2" t="s">
        <v>43</v>
      </c>
      <c r="G167" s="2" t="s">
        <v>38</v>
      </c>
      <c r="H167" s="2" t="s">
        <v>39</v>
      </c>
      <c r="I167" s="4">
        <v>110</v>
      </c>
      <c r="J167" s="4">
        <v>3</v>
      </c>
      <c r="K167" s="4">
        <v>8</v>
      </c>
      <c r="L167" s="2">
        <v>133</v>
      </c>
      <c r="M167" s="2">
        <v>1</v>
      </c>
      <c r="N167" s="4">
        <f t="shared" si="24"/>
        <v>254</v>
      </c>
      <c r="O167" s="4">
        <f t="shared" si="25"/>
        <v>202.8</v>
      </c>
    </row>
    <row r="168" spans="1:15" x14ac:dyDescent="0.25">
      <c r="A168" s="2">
        <v>5</v>
      </c>
      <c r="B168" s="2">
        <v>7</v>
      </c>
      <c r="C168" s="2" t="s">
        <v>55</v>
      </c>
      <c r="D168" s="2" t="s">
        <v>56</v>
      </c>
      <c r="E168" s="3">
        <v>44356</v>
      </c>
      <c r="F168" s="2" t="s">
        <v>43</v>
      </c>
      <c r="G168" s="2" t="s">
        <v>38</v>
      </c>
      <c r="H168" s="2" t="s">
        <v>40</v>
      </c>
      <c r="I168" s="4">
        <v>9</v>
      </c>
      <c r="J168" s="4">
        <v>1</v>
      </c>
      <c r="K168" s="4">
        <v>2</v>
      </c>
      <c r="L168" s="2">
        <v>5</v>
      </c>
      <c r="M168" s="2">
        <v>0</v>
      </c>
      <c r="N168" s="4">
        <f t="shared" si="24"/>
        <v>17</v>
      </c>
      <c r="O168" s="4">
        <f t="shared" si="25"/>
        <v>18.5</v>
      </c>
    </row>
    <row r="169" spans="1:15" x14ac:dyDescent="0.25">
      <c r="A169" s="2">
        <v>5</v>
      </c>
      <c r="B169" s="2" t="s">
        <v>15</v>
      </c>
      <c r="C169" s="2" t="s">
        <v>55</v>
      </c>
      <c r="D169" s="2" t="s">
        <v>56</v>
      </c>
      <c r="E169" s="3">
        <v>44356</v>
      </c>
      <c r="F169" s="2" t="s">
        <v>43</v>
      </c>
      <c r="G169" s="2" t="s">
        <v>38</v>
      </c>
      <c r="H169" s="2" t="s">
        <v>20</v>
      </c>
      <c r="I169" s="4">
        <v>101</v>
      </c>
      <c r="J169" s="4">
        <v>8</v>
      </c>
      <c r="K169" s="4">
        <v>8</v>
      </c>
      <c r="L169" s="2">
        <v>74</v>
      </c>
      <c r="M169" s="2">
        <v>1</v>
      </c>
      <c r="N169" s="4">
        <f t="shared" si="24"/>
        <v>191</v>
      </c>
      <c r="O169" s="4">
        <f t="shared" si="25"/>
        <v>174.3</v>
      </c>
    </row>
    <row r="170" spans="1:15" x14ac:dyDescent="0.25">
      <c r="A170" s="2">
        <v>5</v>
      </c>
      <c r="B170" s="2">
        <v>1</v>
      </c>
      <c r="C170" s="2" t="s">
        <v>55</v>
      </c>
      <c r="D170" s="2" t="s">
        <v>56</v>
      </c>
      <c r="E170" s="3">
        <v>44359</v>
      </c>
      <c r="F170" s="2" t="s">
        <v>48</v>
      </c>
      <c r="G170" s="2" t="s">
        <v>29</v>
      </c>
      <c r="H170" s="2" t="s">
        <v>18</v>
      </c>
      <c r="I170" s="2">
        <v>144</v>
      </c>
      <c r="J170" s="2">
        <v>25</v>
      </c>
      <c r="K170" s="2">
        <v>14</v>
      </c>
      <c r="L170" s="2">
        <v>113</v>
      </c>
      <c r="M170" s="2">
        <v>3</v>
      </c>
      <c r="N170" s="4">
        <f t="shared" si="24"/>
        <v>296</v>
      </c>
      <c r="O170" s="4">
        <f t="shared" si="25"/>
        <v>286.39999999999998</v>
      </c>
    </row>
    <row r="171" spans="1:15" x14ac:dyDescent="0.25">
      <c r="A171" s="2">
        <v>5</v>
      </c>
      <c r="B171" s="2" t="s">
        <v>14</v>
      </c>
      <c r="C171" s="2" t="s">
        <v>55</v>
      </c>
      <c r="D171" s="2" t="s">
        <v>56</v>
      </c>
      <c r="E171" s="3">
        <v>44359</v>
      </c>
      <c r="F171" s="2" t="s">
        <v>48</v>
      </c>
      <c r="G171" s="2" t="s">
        <v>29</v>
      </c>
      <c r="H171" s="2" t="s">
        <v>19</v>
      </c>
      <c r="I171" s="2">
        <v>3</v>
      </c>
      <c r="J171" s="2">
        <v>0</v>
      </c>
      <c r="K171" s="2">
        <v>0</v>
      </c>
      <c r="L171" s="2">
        <v>12</v>
      </c>
      <c r="M171" s="2">
        <v>0</v>
      </c>
      <c r="N171" s="4">
        <f t="shared" si="24"/>
        <v>15</v>
      </c>
      <c r="O171" s="4">
        <f t="shared" si="25"/>
        <v>9</v>
      </c>
    </row>
    <row r="172" spans="1:15" x14ac:dyDescent="0.25">
      <c r="A172" s="2">
        <v>5</v>
      </c>
      <c r="B172" s="2">
        <v>5</v>
      </c>
      <c r="C172" s="2" t="s">
        <v>55</v>
      </c>
      <c r="D172" s="2" t="s">
        <v>56</v>
      </c>
      <c r="E172" s="3">
        <v>44359</v>
      </c>
      <c r="F172" s="2" t="s">
        <v>48</v>
      </c>
      <c r="G172" s="2" t="s">
        <v>29</v>
      </c>
      <c r="H172" s="2" t="s">
        <v>30</v>
      </c>
      <c r="I172" s="2">
        <v>7</v>
      </c>
      <c r="J172" s="2">
        <v>0</v>
      </c>
      <c r="K172" s="2">
        <v>0</v>
      </c>
      <c r="L172" s="2">
        <v>4</v>
      </c>
      <c r="M172" s="2">
        <v>1</v>
      </c>
      <c r="N172" s="4">
        <f t="shared" si="24"/>
        <v>11</v>
      </c>
      <c r="O172" s="4">
        <f t="shared" si="25"/>
        <v>9.3000000000000007</v>
      </c>
    </row>
    <row r="173" spans="1:15" x14ac:dyDescent="0.25">
      <c r="A173" s="2">
        <v>5</v>
      </c>
      <c r="B173" s="2">
        <v>2</v>
      </c>
      <c r="C173" s="2" t="s">
        <v>55</v>
      </c>
      <c r="D173" s="2" t="s">
        <v>56</v>
      </c>
      <c r="E173" s="3">
        <v>44359</v>
      </c>
      <c r="F173" s="2" t="s">
        <v>48</v>
      </c>
      <c r="G173" s="2" t="s">
        <v>31</v>
      </c>
      <c r="H173" s="2" t="s">
        <v>32</v>
      </c>
      <c r="I173" s="2">
        <v>70</v>
      </c>
      <c r="J173" s="2">
        <v>22</v>
      </c>
      <c r="K173" s="2">
        <v>8</v>
      </c>
      <c r="L173" s="2">
        <v>56</v>
      </c>
      <c r="M173" s="2">
        <v>3</v>
      </c>
      <c r="N173" s="4">
        <f t="shared" si="24"/>
        <v>156</v>
      </c>
      <c r="O173" s="4">
        <f t="shared" si="25"/>
        <v>162.9</v>
      </c>
    </row>
    <row r="174" spans="1:15" x14ac:dyDescent="0.25">
      <c r="A174" s="2">
        <v>5</v>
      </c>
      <c r="B174" s="2">
        <v>6</v>
      </c>
      <c r="C174" s="2" t="s">
        <v>55</v>
      </c>
      <c r="D174" s="2" t="s">
        <v>56</v>
      </c>
      <c r="E174" s="3">
        <v>44359</v>
      </c>
      <c r="F174" s="2" t="s">
        <v>48</v>
      </c>
      <c r="G174" s="2" t="s">
        <v>31</v>
      </c>
      <c r="H174" s="2" t="s">
        <v>33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4">
        <f t="shared" si="24"/>
        <v>0</v>
      </c>
      <c r="O174" s="4">
        <f t="shared" si="25"/>
        <v>0</v>
      </c>
    </row>
    <row r="175" spans="1:15" x14ac:dyDescent="0.25">
      <c r="A175" s="2">
        <v>5</v>
      </c>
      <c r="B175" s="2" t="s">
        <v>27</v>
      </c>
      <c r="C175" s="2" t="s">
        <v>55</v>
      </c>
      <c r="D175" s="2" t="s">
        <v>56</v>
      </c>
      <c r="E175" s="3">
        <v>44359</v>
      </c>
      <c r="F175" s="2" t="s">
        <v>48</v>
      </c>
      <c r="G175" s="2" t="s">
        <v>31</v>
      </c>
      <c r="H175" s="2" t="s">
        <v>34</v>
      </c>
      <c r="I175" s="2">
        <v>13</v>
      </c>
      <c r="J175" s="2">
        <v>0</v>
      </c>
      <c r="K175" s="2">
        <v>2</v>
      </c>
      <c r="L175" s="2">
        <v>9</v>
      </c>
      <c r="M175" s="2">
        <v>0</v>
      </c>
      <c r="N175" s="4">
        <f t="shared" si="24"/>
        <v>24</v>
      </c>
      <c r="O175" s="4">
        <f t="shared" si="25"/>
        <v>22.5</v>
      </c>
    </row>
    <row r="176" spans="1:15" x14ac:dyDescent="0.25">
      <c r="A176" s="2">
        <v>5</v>
      </c>
      <c r="B176" s="2">
        <v>4</v>
      </c>
      <c r="C176" s="2" t="s">
        <v>55</v>
      </c>
      <c r="D176" s="2" t="s">
        <v>56</v>
      </c>
      <c r="E176" s="3">
        <v>44359</v>
      </c>
      <c r="F176" s="2" t="s">
        <v>48</v>
      </c>
      <c r="G176" s="2" t="s">
        <v>35</v>
      </c>
      <c r="H176" s="2" t="s">
        <v>36</v>
      </c>
      <c r="I176" s="2">
        <v>13</v>
      </c>
      <c r="J176" s="2">
        <v>0</v>
      </c>
      <c r="K176" s="2">
        <v>0</v>
      </c>
      <c r="L176" s="2">
        <v>17</v>
      </c>
      <c r="M176" s="2">
        <v>0</v>
      </c>
      <c r="N176" s="4">
        <f t="shared" si="24"/>
        <v>30</v>
      </c>
      <c r="O176" s="4">
        <f t="shared" si="25"/>
        <v>21.5</v>
      </c>
    </row>
    <row r="177" spans="1:15" x14ac:dyDescent="0.25">
      <c r="A177" s="2">
        <v>5</v>
      </c>
      <c r="B177" s="2">
        <v>8</v>
      </c>
      <c r="C177" s="2" t="s">
        <v>55</v>
      </c>
      <c r="D177" s="2" t="s">
        <v>56</v>
      </c>
      <c r="E177" s="3">
        <v>44359</v>
      </c>
      <c r="F177" s="2" t="s">
        <v>48</v>
      </c>
      <c r="G177" s="2" t="s">
        <v>35</v>
      </c>
      <c r="H177" s="2" t="s">
        <v>23</v>
      </c>
      <c r="I177" s="2">
        <v>36</v>
      </c>
      <c r="J177" s="2">
        <v>0</v>
      </c>
      <c r="K177" s="2">
        <v>2</v>
      </c>
      <c r="L177" s="2">
        <v>11</v>
      </c>
      <c r="M177" s="2">
        <v>0</v>
      </c>
      <c r="N177" s="4">
        <f t="shared" si="24"/>
        <v>49</v>
      </c>
      <c r="O177" s="4">
        <f t="shared" si="25"/>
        <v>46.5</v>
      </c>
    </row>
    <row r="178" spans="1:15" x14ac:dyDescent="0.25">
      <c r="A178" s="2">
        <v>5</v>
      </c>
      <c r="B178" s="2" t="s">
        <v>28</v>
      </c>
      <c r="C178" s="2" t="s">
        <v>55</v>
      </c>
      <c r="D178" s="2" t="s">
        <v>56</v>
      </c>
      <c r="E178" s="3">
        <v>44359</v>
      </c>
      <c r="F178" s="2" t="s">
        <v>48</v>
      </c>
      <c r="G178" s="2" t="s">
        <v>35</v>
      </c>
      <c r="H178" s="2" t="s">
        <v>37</v>
      </c>
      <c r="I178" s="2">
        <v>2</v>
      </c>
      <c r="J178" s="2">
        <v>1</v>
      </c>
      <c r="K178" s="2">
        <v>0</v>
      </c>
      <c r="L178" s="2">
        <v>6</v>
      </c>
      <c r="M178" s="2">
        <v>0</v>
      </c>
      <c r="N178" s="4">
        <f t="shared" si="24"/>
        <v>9</v>
      </c>
      <c r="O178" s="4">
        <f t="shared" si="25"/>
        <v>7</v>
      </c>
    </row>
    <row r="179" spans="1:15" x14ac:dyDescent="0.25">
      <c r="A179" s="2">
        <v>5</v>
      </c>
      <c r="B179" s="2">
        <v>3</v>
      </c>
      <c r="C179" s="2" t="s">
        <v>55</v>
      </c>
      <c r="D179" s="2" t="s">
        <v>56</v>
      </c>
      <c r="E179" s="3">
        <v>44359</v>
      </c>
      <c r="F179" s="2" t="s">
        <v>48</v>
      </c>
      <c r="G179" s="2" t="s">
        <v>38</v>
      </c>
      <c r="H179" s="2" t="s">
        <v>39</v>
      </c>
      <c r="I179" s="2">
        <v>136</v>
      </c>
      <c r="J179" s="2">
        <v>1</v>
      </c>
      <c r="K179" s="2">
        <v>8</v>
      </c>
      <c r="L179" s="2">
        <v>66</v>
      </c>
      <c r="M179" s="2">
        <v>1</v>
      </c>
      <c r="N179" s="4">
        <f t="shared" si="24"/>
        <v>211</v>
      </c>
      <c r="O179" s="4">
        <f t="shared" si="25"/>
        <v>191.3</v>
      </c>
    </row>
    <row r="180" spans="1:15" x14ac:dyDescent="0.25">
      <c r="A180" s="2">
        <v>5</v>
      </c>
      <c r="B180" s="2">
        <v>7</v>
      </c>
      <c r="C180" s="2" t="s">
        <v>55</v>
      </c>
      <c r="D180" s="2" t="s">
        <v>56</v>
      </c>
      <c r="E180" s="3">
        <v>44359</v>
      </c>
      <c r="F180" s="2" t="s">
        <v>48</v>
      </c>
      <c r="G180" s="2" t="s">
        <v>38</v>
      </c>
      <c r="H180" s="2" t="s">
        <v>40</v>
      </c>
      <c r="I180" s="2">
        <v>13</v>
      </c>
      <c r="J180" s="2">
        <v>0</v>
      </c>
      <c r="K180" s="2">
        <v>2</v>
      </c>
      <c r="L180" s="2">
        <v>11</v>
      </c>
      <c r="M180" s="2">
        <v>0</v>
      </c>
      <c r="N180" s="4">
        <f t="shared" si="24"/>
        <v>26</v>
      </c>
      <c r="O180" s="4">
        <f t="shared" si="25"/>
        <v>23.5</v>
      </c>
    </row>
    <row r="181" spans="1:15" x14ac:dyDescent="0.25">
      <c r="A181" s="2">
        <v>5</v>
      </c>
      <c r="B181" s="2" t="s">
        <v>15</v>
      </c>
      <c r="C181" s="2" t="s">
        <v>55</v>
      </c>
      <c r="D181" s="2" t="s">
        <v>56</v>
      </c>
      <c r="E181" s="3">
        <v>44359</v>
      </c>
      <c r="F181" s="2" t="s">
        <v>48</v>
      </c>
      <c r="G181" s="2" t="s">
        <v>38</v>
      </c>
      <c r="H181" s="2" t="s">
        <v>20</v>
      </c>
      <c r="I181" s="2">
        <v>89</v>
      </c>
      <c r="J181" s="2">
        <v>5</v>
      </c>
      <c r="K181" s="2">
        <v>7</v>
      </c>
      <c r="L181" s="2">
        <v>46</v>
      </c>
      <c r="M181" s="2">
        <v>1</v>
      </c>
      <c r="N181" s="4">
        <f t="shared" si="24"/>
        <v>147</v>
      </c>
      <c r="O181" s="4">
        <f t="shared" si="25"/>
        <v>139.80000000000001</v>
      </c>
    </row>
  </sheetData>
  <autoFilter ref="A1:O181" xr:uid="{11D881F7-97EC-4B4C-8862-735102AF13A8}"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89367-D1C5-4905-BBFB-7453ADEBA102}">
  <sheetPr codeName="Hoja11">
    <tabColor rgb="FFFFC000"/>
  </sheetPr>
  <dimension ref="B1:BI74"/>
  <sheetViews>
    <sheetView topLeftCell="X19" zoomScale="70" zoomScaleNormal="70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55</v>
      </c>
      <c r="G2" s="106"/>
      <c r="H2" s="106"/>
      <c r="I2" s="75">
        <f>+M6+I13+C8</f>
        <v>229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3</v>
      </c>
      <c r="V2" s="106"/>
      <c r="W2" s="106"/>
      <c r="X2" s="75">
        <f>+AB6+X13+R8</f>
        <v>8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f>+HMD!L147</f>
        <v>1</v>
      </c>
      <c r="G3" s="30">
        <f>+HMD!L146</f>
        <v>54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3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64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64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65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+HMD!L154</f>
        <v>13</v>
      </c>
      <c r="N6" s="125">
        <f>+M6+M7+M8</f>
        <v>79</v>
      </c>
      <c r="Q6" s="117">
        <f>+U3+AB7+W13</f>
        <v>79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79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+HMD!L152</f>
        <v>64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79</v>
      </c>
      <c r="AC7" s="126"/>
    </row>
    <row r="8" spans="2:29" x14ac:dyDescent="0.25">
      <c r="B8" s="128">
        <f>+C10+C9+C8</f>
        <v>66</v>
      </c>
      <c r="C8" s="30">
        <f>+HMD!L156</f>
        <v>3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+HMD!L153</f>
        <v>2</v>
      </c>
      <c r="N8" s="127"/>
      <c r="Q8" s="128">
        <f>+R10+R9+R8</f>
        <v>46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+HMD!L155</f>
        <v>43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46</v>
      </c>
      <c r="L9" s="131"/>
      <c r="M9" s="132"/>
      <c r="N9" s="133"/>
      <c r="Q9" s="128"/>
      <c r="R9" s="30">
        <v>46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46</v>
      </c>
      <c r="AA9" s="131"/>
      <c r="AB9" s="132"/>
      <c r="AC9" s="133"/>
    </row>
    <row r="10" spans="2:29" ht="15.75" thickBot="1" x14ac:dyDescent="0.3">
      <c r="B10" s="129"/>
      <c r="C10" s="29">
        <f>+HMD!L157</f>
        <v>20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76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3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+HMD!L149</f>
        <v>213</v>
      </c>
      <c r="J13" s="33">
        <f>+HMD!L151</f>
        <v>3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8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216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8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12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177</v>
      </c>
      <c r="BB17" s="155"/>
      <c r="BC17" s="156"/>
      <c r="BD17" s="134">
        <f>+BH21+BD28+AX23</f>
        <v>599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12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+HMD!L3</f>
        <v>7</v>
      </c>
      <c r="BB18" s="30">
        <f>+HMD!L2</f>
        <v>170</v>
      </c>
      <c r="BC18" s="30">
        <f>+HMD!L4</f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64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64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28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>
        <v>0</v>
      </c>
      <c r="AT21" s="125">
        <f>+AS21+AS22+AS23</f>
        <v>32</v>
      </c>
      <c r="AW21" s="140">
        <f>+BA18+BH22+BC28</f>
        <v>32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+HMD!L10</f>
        <v>10</v>
      </c>
      <c r="BI21" s="159">
        <f>+BH21+BH22+BH23</f>
        <v>13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28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f>+HMD!L8</f>
        <v>3</v>
      </c>
      <c r="BI22" s="125"/>
    </row>
    <row r="23" spans="34:61" ht="15" customHeight="1" x14ac:dyDescent="0.25">
      <c r="AH23" s="128">
        <f>+AI25+AI24+AI23</f>
        <v>6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4</v>
      </c>
      <c r="AT23" s="127"/>
      <c r="AW23" s="161">
        <f>+AX25+AX24+AX23</f>
        <v>8</v>
      </c>
      <c r="AX23" s="35">
        <f>+HMD!L12</f>
        <v>5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6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8</v>
      </c>
      <c r="AR24" s="131"/>
      <c r="AS24" s="132"/>
      <c r="AT24" s="133"/>
      <c r="AW24" s="162"/>
      <c r="AX24" s="35">
        <f>+HMD!L11</f>
        <v>3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3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+HMD!L13</f>
        <v>0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16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170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2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+HMD!L6</f>
        <v>22</v>
      </c>
      <c r="BD28" s="30">
        <f>+HMD!L5</f>
        <v>584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2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606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170</v>
      </c>
      <c r="BB32" s="155"/>
      <c r="BC32" s="156"/>
      <c r="BD32" s="134">
        <f>+BH36+BD43+AX38</f>
        <v>606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7</v>
      </c>
      <c r="BB33" s="30">
        <v>163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64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22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0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163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15</v>
      </c>
      <c r="BD43" s="30">
        <v>606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621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163</v>
      </c>
      <c r="BB47" s="106"/>
      <c r="BC47" s="106"/>
      <c r="BD47" s="75">
        <f>+BH51+BD58+AX53</f>
        <v>621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f>+HMD!L75</f>
        <v>0</v>
      </c>
      <c r="BB48" s="30">
        <f>+HMD!L74</f>
        <v>161</v>
      </c>
      <c r="BC48" s="30">
        <f>+HMD!L76</f>
        <v>2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64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5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f>+HMD!L82</f>
        <v>19</v>
      </c>
      <c r="BI51" s="125">
        <f>+BH51+BH52+BH53</f>
        <v>23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f>+HMD!L80</f>
        <v>4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3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161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f>+HMD!L78</f>
        <v>1</v>
      </c>
      <c r="BD58" s="61">
        <v>602</v>
      </c>
      <c r="BE58" s="33">
        <f>+HMD!L79</f>
        <v>1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604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3</v>
      </c>
      <c r="V62" s="106"/>
      <c r="W62" s="106"/>
      <c r="X62" s="75">
        <f>+AB66+X73+R68</f>
        <v>8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16</v>
      </c>
      <c r="AM62" s="106"/>
      <c r="AN62" s="106"/>
      <c r="AO62" s="75">
        <f>+AS66+AO73+AI68</f>
        <v>2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161</v>
      </c>
      <c r="BB62" s="106"/>
      <c r="BC62" s="106"/>
      <c r="BD62" s="75">
        <f>+BH66+BD73+AX68</f>
        <v>604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f>+HMD!L38</f>
        <v>3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4</v>
      </c>
      <c r="AM63" s="30">
        <v>12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+HMD!L111</f>
        <v>1</v>
      </c>
      <c r="BB63" s="61">
        <v>160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64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64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64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16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15</v>
      </c>
      <c r="AH66" s="117">
        <f>+AL63+AS67+AN73</f>
        <v>15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3</v>
      </c>
      <c r="AW66" s="117">
        <f>+BA63+BH67+BC73</f>
        <v>3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+HMD!L44</f>
        <v>15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3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4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v>0</v>
      </c>
      <c r="AC68" s="127"/>
      <c r="AH68" s="128">
        <f>+AI70+AI69+AI68</f>
        <v>4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4</v>
      </c>
      <c r="AX68" s="30">
        <f>+HMD!L120</f>
        <v>2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+HMD!L47</f>
        <v>4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4</v>
      </c>
      <c r="AA69" s="131"/>
      <c r="AB69" s="132"/>
      <c r="AC69" s="133"/>
      <c r="AH69" s="128"/>
      <c r="AI69" s="30">
        <v>3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4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v>0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1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f>+HMD!L121</f>
        <v>2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3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13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162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+HMD!L42</f>
        <v>1</v>
      </c>
      <c r="X73" s="30">
        <f>+HMD!L41</f>
        <v>8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8</v>
      </c>
      <c r="AO73" s="30">
        <v>2</v>
      </c>
      <c r="AP73" s="33">
        <v>1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+HMD!L114</f>
        <v>2</v>
      </c>
      <c r="BD73" s="30">
        <f>+HMD!L113</f>
        <v>602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9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11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604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FF2A3-A02F-4FE6-90AA-237098372782}">
  <sheetPr codeName="Hoja12">
    <tabColor rgb="FF00B050"/>
  </sheetPr>
  <dimension ref="B1:BI74"/>
  <sheetViews>
    <sheetView topLeftCell="AH16" zoomScale="115" zoomScaleNormal="115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97</v>
      </c>
      <c r="G2" s="106"/>
      <c r="H2" s="106"/>
      <c r="I2" s="75">
        <f>+M6+I13+C8</f>
        <v>48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9</v>
      </c>
      <c r="V2" s="106"/>
      <c r="W2" s="106"/>
      <c r="X2" s="75">
        <f>+AB6+X13+R8</f>
        <v>5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f>+HMD!L159</f>
        <v>4</v>
      </c>
      <c r="G3" s="30">
        <f>+HMD!L158</f>
        <v>93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9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64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64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11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+HMD!L166</f>
        <v>2</v>
      </c>
      <c r="N6" s="125">
        <f>+M6+M7+M8</f>
        <v>15</v>
      </c>
      <c r="Q6" s="117">
        <f>+U3+AB7+W13</f>
        <v>15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15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+HMD!L164</f>
        <v>7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15</v>
      </c>
      <c r="AC7" s="126"/>
    </row>
    <row r="8" spans="2:29" x14ac:dyDescent="0.25">
      <c r="B8" s="128">
        <f>+C10+C9+C8</f>
        <v>212</v>
      </c>
      <c r="C8" s="30">
        <f>+HMD!L168</f>
        <v>5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+HMD!L165</f>
        <v>6</v>
      </c>
      <c r="N8" s="127"/>
      <c r="Q8" s="128">
        <f>+R10+R9+R8</f>
        <v>137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+HMD!L167</f>
        <v>133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137</v>
      </c>
      <c r="L9" s="131"/>
      <c r="M9" s="132"/>
      <c r="N9" s="133"/>
      <c r="Q9" s="128"/>
      <c r="R9" s="30">
        <v>137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137</v>
      </c>
      <c r="AA9" s="131"/>
      <c r="AB9" s="132"/>
      <c r="AC9" s="133"/>
    </row>
    <row r="10" spans="2:29" ht="15.75" thickBot="1" x14ac:dyDescent="0.3">
      <c r="B10" s="129"/>
      <c r="C10" s="29">
        <f>+HMD!L169</f>
        <v>74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173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9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+HMD!L161</f>
        <v>41</v>
      </c>
      <c r="J13" s="33">
        <f>+HMD!L163</f>
        <v>4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5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45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5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17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652</v>
      </c>
      <c r="BB17" s="155"/>
      <c r="BC17" s="156"/>
      <c r="BD17" s="134">
        <f>+BH21+BD28+AX23</f>
        <v>142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14</v>
      </c>
      <c r="AN18" s="30">
        <v>3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+HMD!L15</f>
        <v>21</v>
      </c>
      <c r="BB18" s="30">
        <f>+HMD!L14</f>
        <v>631</v>
      </c>
      <c r="BC18" s="30">
        <f>+HMD!L4</f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64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64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25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>
        <v>0</v>
      </c>
      <c r="AT21" s="125">
        <f>+AS21+AS22+AS23</f>
        <v>29</v>
      </c>
      <c r="AW21" s="140">
        <f>+BA18+BH22+BC28</f>
        <v>29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+HMD!L22</f>
        <v>2</v>
      </c>
      <c r="BI21" s="159">
        <f>+BH21+BH22+BH23</f>
        <v>6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25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f>+HMD!L20</f>
        <v>4</v>
      </c>
      <c r="BI22" s="125"/>
    </row>
    <row r="23" spans="34:61" ht="15" customHeight="1" x14ac:dyDescent="0.25">
      <c r="AH23" s="128">
        <f>+AI25+AI24+AI23</f>
        <v>25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4</v>
      </c>
      <c r="AT23" s="127"/>
      <c r="AW23" s="161">
        <f>+AX25+AX24+AX23</f>
        <v>30</v>
      </c>
      <c r="AX23" s="35">
        <f>+HMD!L24</f>
        <v>10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25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30</v>
      </c>
      <c r="AR24" s="131"/>
      <c r="AS24" s="132"/>
      <c r="AT24" s="133"/>
      <c r="AW24" s="162"/>
      <c r="AX24" s="35">
        <f>+HMD!L23</f>
        <v>6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6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+HMD!L25</f>
        <v>14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18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645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2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+HMD!L18</f>
        <v>4</v>
      </c>
      <c r="BD28" s="30">
        <f>+HMD!L17</f>
        <v>130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2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134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645</v>
      </c>
      <c r="BB32" s="155"/>
      <c r="BC32" s="156"/>
      <c r="BD32" s="134">
        <f>+BH36+BD43+AX38</f>
        <v>134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0</v>
      </c>
      <c r="BB33" s="30">
        <v>645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64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13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8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>
        <v>8</v>
      </c>
      <c r="AY40" s="39">
        <v>93</v>
      </c>
      <c r="AZ40" s="40" t="s">
        <v>22</v>
      </c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653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13</v>
      </c>
      <c r="BD43" s="30">
        <v>134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147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653</v>
      </c>
      <c r="BB47" s="106"/>
      <c r="BC47" s="106"/>
      <c r="BD47" s="75">
        <f>+BH51+BD58+AX53</f>
        <v>147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f>+HMD!L75</f>
        <v>0</v>
      </c>
      <c r="BB48" s="61">
        <v>650</v>
      </c>
      <c r="BC48" s="30">
        <f>+HMD!L88</f>
        <v>3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64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12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f>+HMD!L94</f>
        <v>6</v>
      </c>
      <c r="BI51" s="125">
        <f>+BH51+BH52+BH53</f>
        <v>9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f>+HMD!L92</f>
        <v>1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7</v>
      </c>
      <c r="AX53" s="35">
        <f>+HMD!L96</f>
        <v>1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f>+HMD!L93</f>
        <v>2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f>+HMD!L95</f>
        <v>6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10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f>+HMD!L97</f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652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61">
        <v>11</v>
      </c>
      <c r="BD58" s="30">
        <f>+HMD!L89</f>
        <v>140</v>
      </c>
      <c r="BE58" s="33">
        <f>+HMD!L91</f>
        <v>1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152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9</v>
      </c>
      <c r="V62" s="106"/>
      <c r="W62" s="106"/>
      <c r="X62" s="75">
        <f>+AB66+X73+R68</f>
        <v>5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18</v>
      </c>
      <c r="AM62" s="106"/>
      <c r="AN62" s="106"/>
      <c r="AO62" s="75">
        <f>+AS66+AO73+AI68</f>
        <v>2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652</v>
      </c>
      <c r="BB62" s="106"/>
      <c r="BC62" s="106"/>
      <c r="BD62" s="75">
        <f>+BH66+BD73+AX68</f>
        <v>152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f>+HMD!L50</f>
        <v>9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6</v>
      </c>
      <c r="AM63" s="30">
        <v>12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+HMD!L123</f>
        <v>2</v>
      </c>
      <c r="BB63" s="30">
        <f>+HMD!L122</f>
        <v>650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64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64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64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14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13</v>
      </c>
      <c r="AH66" s="117">
        <f>+AL63+AS67+AN73</f>
        <v>13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4</v>
      </c>
      <c r="AW66" s="117">
        <f>+BA63+BH67+BC73</f>
        <v>4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+HMD!L56</f>
        <v>13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4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24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v>0</v>
      </c>
      <c r="AC68" s="127"/>
      <c r="AH68" s="128">
        <f>+AI70+AI69+AI68</f>
        <v>22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8</v>
      </c>
      <c r="AX68" s="30">
        <f>+HMD!L132</f>
        <v>1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+HMD!L59</f>
        <v>22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22</v>
      </c>
      <c r="AA69" s="131"/>
      <c r="AB69" s="132"/>
      <c r="AC69" s="133"/>
      <c r="AH69" s="128"/>
      <c r="AI69" s="30">
        <v>8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8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f>+HMD!L61</f>
        <v>2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14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f>+HMD!L133</f>
        <v>7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11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26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657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+HMD!L54</f>
        <v>1</v>
      </c>
      <c r="X73" s="30">
        <f>+HMD!L53</f>
        <v>5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3</v>
      </c>
      <c r="AO73" s="30">
        <v>2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+HMD!L126</f>
        <v>2</v>
      </c>
      <c r="BD73" s="30">
        <f>+HMD!L125</f>
        <v>151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6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5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153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A212-7A22-4A00-BE1B-9BD6E06E9811}">
  <sheetPr codeName="Hoja13">
    <tabColor rgb="FF0070C0"/>
  </sheetPr>
  <dimension ref="B1:BI74"/>
  <sheetViews>
    <sheetView topLeftCell="AA37" zoomScale="115" zoomScaleNormal="115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129</v>
      </c>
      <c r="G2" s="106"/>
      <c r="H2" s="106"/>
      <c r="I2" s="75">
        <f>+M6+I13+C8</f>
        <v>73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8</v>
      </c>
      <c r="V2" s="106"/>
      <c r="W2" s="106"/>
      <c r="X2" s="75">
        <f>+AB6+X13+R8</f>
        <v>7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f>+HMD!L171</f>
        <v>12</v>
      </c>
      <c r="G3" s="30">
        <f>+HMD!L170</f>
        <v>113</v>
      </c>
      <c r="H3" s="30">
        <f>+HMD!L172</f>
        <v>4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8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64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64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29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+HMD!L178</f>
        <v>6</v>
      </c>
      <c r="N6" s="125">
        <f>+M6+M7+M8</f>
        <v>34</v>
      </c>
      <c r="Q6" s="117">
        <f>+U3+AB7+W13</f>
        <v>34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34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+HMD!L176</f>
        <v>17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34</v>
      </c>
      <c r="AC7" s="126"/>
    </row>
    <row r="8" spans="2:29" x14ac:dyDescent="0.25">
      <c r="B8" s="128">
        <f>+C10+C9+C8</f>
        <v>123</v>
      </c>
      <c r="C8" s="30">
        <f>+HMD!L180</f>
        <v>11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+HMD!L177</f>
        <v>11</v>
      </c>
      <c r="N8" s="127"/>
      <c r="Q8" s="128">
        <f>+R10+R9+R8</f>
        <v>79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+HMD!L179</f>
        <v>66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79</v>
      </c>
      <c r="L9" s="131"/>
      <c r="M9" s="132"/>
      <c r="N9" s="133"/>
      <c r="Q9" s="128"/>
      <c r="R9" s="30">
        <v>79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79</v>
      </c>
      <c r="AA9" s="131"/>
      <c r="AB9" s="132"/>
      <c r="AC9" s="133"/>
    </row>
    <row r="10" spans="2:29" ht="15.75" thickBot="1" x14ac:dyDescent="0.3">
      <c r="B10" s="129"/>
      <c r="C10" s="29">
        <f>+HMD!L181</f>
        <v>46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170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8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f>+HMD!L174</f>
        <v>0</v>
      </c>
      <c r="I13" s="30">
        <f>+HMD!L173</f>
        <v>56</v>
      </c>
      <c r="J13" s="33">
        <f>+HMD!L175</f>
        <v>9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7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65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7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17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326</v>
      </c>
      <c r="BB17" s="155"/>
      <c r="BC17" s="156"/>
      <c r="BD17" s="134">
        <f>+BH21+BD28+AX23</f>
        <v>157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14</v>
      </c>
      <c r="AN18" s="30">
        <v>3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+HMD!L27</f>
        <v>10</v>
      </c>
      <c r="BB18" s="30">
        <f>+HMD!L26</f>
        <v>314</v>
      </c>
      <c r="BC18" s="30">
        <f>+HMD!L28</f>
        <v>2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64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64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26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>
        <v>0</v>
      </c>
      <c r="AT21" s="125">
        <f>+AS21+AS22+AS23</f>
        <v>32</v>
      </c>
      <c r="AW21" s="140">
        <f>+BA18+BH22+BC28</f>
        <v>32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+HMD!L34</f>
        <v>1</v>
      </c>
      <c r="BI21" s="159">
        <f>+BH21+BH22+BH23</f>
        <v>6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26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f>+HMD!L32</f>
        <v>4</v>
      </c>
      <c r="BI22" s="125"/>
    </row>
    <row r="23" spans="34:61" ht="15" customHeight="1" x14ac:dyDescent="0.25">
      <c r="AH23" s="128">
        <f>+AI25+AI24+AI23</f>
        <v>22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6</v>
      </c>
      <c r="AT23" s="127"/>
      <c r="AW23" s="161">
        <f>+AX25+AX24+AX23</f>
        <v>28</v>
      </c>
      <c r="AX23" s="35">
        <f>+HMD!L36</f>
        <v>7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f>+HMD!L33</f>
        <v>1</v>
      </c>
      <c r="BI23" s="160"/>
    </row>
    <row r="24" spans="34:61" ht="15" customHeight="1" x14ac:dyDescent="0.25">
      <c r="AH24" s="128"/>
      <c r="AI24" s="36">
        <v>22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28</v>
      </c>
      <c r="AR24" s="131"/>
      <c r="AS24" s="132"/>
      <c r="AT24" s="133"/>
      <c r="AW24" s="162"/>
      <c r="AX24" s="35">
        <f>+HMD!L35</f>
        <v>5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7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+HMD!L37</f>
        <v>16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20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331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3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+HMD!L30</f>
        <v>18</v>
      </c>
      <c r="BD28" s="30">
        <f>+HMD!L29</f>
        <v>149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3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167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331</v>
      </c>
      <c r="BB32" s="155"/>
      <c r="BC32" s="156"/>
      <c r="BD32" s="134">
        <f>+BH36+BD43+AX38</f>
        <v>167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10</v>
      </c>
      <c r="BB33" s="30">
        <v>321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64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29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9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>
        <v>9</v>
      </c>
      <c r="AY40" s="39">
        <v>93</v>
      </c>
      <c r="AZ40" s="40" t="s">
        <v>22</v>
      </c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330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19</v>
      </c>
      <c r="BD43" s="30">
        <v>167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186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330</v>
      </c>
      <c r="BB47" s="106"/>
      <c r="BC47" s="106"/>
      <c r="BD47" s="75">
        <f>+BH51+BD58+AX53</f>
        <v>186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f>+HMD!L75</f>
        <v>0</v>
      </c>
      <c r="BB48" s="61">
        <v>322</v>
      </c>
      <c r="BC48" s="30">
        <f>+HMD!L100</f>
        <v>8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64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3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f>+HMD!L106</f>
        <v>11</v>
      </c>
      <c r="BI51" s="125">
        <f>+BH51+BH52+BH53</f>
        <v>13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f>+HMD!L104</f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f>+HMD!L93</f>
        <v>2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9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f>+HMD!L97</f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324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f>+HMD!L102</f>
        <v>3</v>
      </c>
      <c r="BD58" s="30">
        <f>+HMD!L101</f>
        <v>175</v>
      </c>
      <c r="BE58" s="33">
        <f>+HMD!L91</f>
        <v>1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179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8</v>
      </c>
      <c r="V62" s="106"/>
      <c r="W62" s="106"/>
      <c r="X62" s="75">
        <f>+AB66+X73+R68</f>
        <v>7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20</v>
      </c>
      <c r="AM62" s="106"/>
      <c r="AN62" s="106"/>
      <c r="AO62" s="75">
        <f>+AS66+AO73+AI68</f>
        <v>3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324</v>
      </c>
      <c r="BB62" s="106"/>
      <c r="BC62" s="106"/>
      <c r="BD62" s="75">
        <f>+BH66+BD73+AX68</f>
        <v>179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f>+HMD!L63</f>
        <v>2</v>
      </c>
      <c r="V63" s="30">
        <f>+HMD!L62</f>
        <v>6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5</v>
      </c>
      <c r="AM63" s="30">
        <v>15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+HMD!L135</f>
        <v>4</v>
      </c>
      <c r="BB63" s="30">
        <f>+HMD!L134</f>
        <v>320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64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64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64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17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15</v>
      </c>
      <c r="AH66" s="117">
        <f>+AL63+AS67+AN73</f>
        <v>15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7</v>
      </c>
      <c r="AW66" s="117">
        <f>+BA63+BH67+BC73</f>
        <v>7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63">
        <v>10</v>
      </c>
      <c r="BI66" s="125">
        <f>+BH66+BH67+BH68</f>
        <v>10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+HMD!L68</f>
        <v>13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7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15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f>+HMD!L69</f>
        <v>2</v>
      </c>
      <c r="AC68" s="127"/>
      <c r="AH68" s="128">
        <f>+AI70+AI69+AI68</f>
        <v>14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9</v>
      </c>
      <c r="AX68" s="30">
        <f>+HMD!L144</f>
        <v>2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+HMD!L71</f>
        <v>12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14</v>
      </c>
      <c r="AA69" s="131"/>
      <c r="AB69" s="132"/>
      <c r="AC69" s="133"/>
      <c r="AH69" s="128"/>
      <c r="AI69" s="30">
        <v>9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9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f>+HMD!L73</f>
        <v>3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5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f>+HMD!L145</f>
        <v>7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11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20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327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+HMD!L66</f>
        <v>2</v>
      </c>
      <c r="X73" s="30">
        <f>+HMD!L65</f>
        <v>7</v>
      </c>
      <c r="Y73" s="33">
        <f>+HMD!L67</f>
        <v>2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3</v>
      </c>
      <c r="AO73" s="30">
        <v>3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+HMD!L138</f>
        <v>3</v>
      </c>
      <c r="BD73" s="61">
        <v>167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11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6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170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F1B30-07B1-46D6-A568-E1C8712B4874}">
  <sheetPr codeName="Hoja8">
    <tabColor rgb="FFFFC000"/>
  </sheetPr>
  <dimension ref="B1:BI74"/>
  <sheetViews>
    <sheetView topLeftCell="Y52" zoomScaleNormal="100" workbookViewId="0">
      <selection activeCell="AE71" sqref="AE71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6.62</v>
      </c>
      <c r="G2" s="106"/>
      <c r="H2" s="106"/>
      <c r="I2" s="75">
        <f>+M6+I13+C8</f>
        <v>6.62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0</v>
      </c>
      <c r="V2" s="106"/>
      <c r="W2" s="106"/>
      <c r="X2" s="75">
        <f>+AB6+X13+R8</f>
        <v>3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v>0</v>
      </c>
      <c r="G3" s="30">
        <f>+HMD!K146</f>
        <v>6.62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0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45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45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v>0</v>
      </c>
      <c r="N6" s="125">
        <f>+M6+M7+M8</f>
        <v>0</v>
      </c>
      <c r="Q6" s="117">
        <f>+U3+AB7+W13</f>
        <v>0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0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v>0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0</v>
      </c>
      <c r="AC7" s="126"/>
    </row>
    <row r="8" spans="2:29" x14ac:dyDescent="0.25">
      <c r="B8" s="128">
        <f>+C10+C9+C8</f>
        <v>6</v>
      </c>
      <c r="C8" s="30">
        <v>0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v>0</v>
      </c>
      <c r="N8" s="127"/>
      <c r="Q8" s="128">
        <f>+R10+R9+R8</f>
        <v>0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v>0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0</v>
      </c>
      <c r="L9" s="131"/>
      <c r="M9" s="132"/>
      <c r="N9" s="133"/>
      <c r="Q9" s="128"/>
      <c r="R9" s="30">
        <v>0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0</v>
      </c>
      <c r="AA9" s="131"/>
      <c r="AB9" s="132"/>
      <c r="AC9" s="133"/>
    </row>
    <row r="10" spans="2:29" ht="15.75" thickBot="1" x14ac:dyDescent="0.3">
      <c r="B10" s="129"/>
      <c r="C10" s="29">
        <f>+HMD!K157</f>
        <v>6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12.620000000000001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0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+HMD!K149</f>
        <v>6.62</v>
      </c>
      <c r="J13" s="33">
        <v>0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3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6.62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3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9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13.284000000000001</v>
      </c>
      <c r="BB17" s="155"/>
      <c r="BC17" s="156"/>
      <c r="BD17" s="134">
        <f>+BH21+BD28+AX23</f>
        <v>11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9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+HMD!K3</f>
        <v>2.214</v>
      </c>
      <c r="BB18" s="30">
        <f>+HMD!K2</f>
        <v>11.07</v>
      </c>
      <c r="BC18" s="30">
        <f>+HMD!K4</f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45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45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8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8</v>
      </c>
      <c r="AW21" s="140">
        <f>+BA18+BH22+BC28</f>
        <v>7.7490000000000006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v>0</v>
      </c>
      <c r="BI21" s="159">
        <f>+BH21+BH22+BH23</f>
        <v>0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8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v>0</v>
      </c>
      <c r="BI22" s="125"/>
    </row>
    <row r="23" spans="34:61" ht="15" customHeight="1" x14ac:dyDescent="0.25">
      <c r="AH23" s="128">
        <f>+AI25+AI24+AI23</f>
        <v>1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1</v>
      </c>
      <c r="AX23" s="35">
        <v>0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1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1</v>
      </c>
      <c r="AR24" s="131"/>
      <c r="AS24" s="132"/>
      <c r="AT24" s="133"/>
      <c r="AW24" s="162"/>
      <c r="AX24" s="35">
        <v>0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0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+HMD!K13</f>
        <v>1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9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12.07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+HMD!K6</f>
        <v>5.5350000000000001</v>
      </c>
      <c r="BD28" s="30">
        <f>+HMD!K5</f>
        <v>11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16.535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12</v>
      </c>
      <c r="BB32" s="155"/>
      <c r="BC32" s="156"/>
      <c r="BD32" s="134">
        <f>+BH36+BD43+AX38</f>
        <v>17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0</v>
      </c>
      <c r="BB33" s="30">
        <v>12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45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0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5</v>
      </c>
      <c r="AX38" s="35">
        <v>4</v>
      </c>
      <c r="AY38" s="7">
        <v>7</v>
      </c>
      <c r="AZ38" s="11" t="s">
        <v>42</v>
      </c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>
        <f>+HMD!K28</f>
        <v>1</v>
      </c>
      <c r="AY40" s="39">
        <v>93</v>
      </c>
      <c r="AZ40" s="40" t="s">
        <v>22</v>
      </c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13</v>
      </c>
      <c r="BB41" s="171"/>
      <c r="BC41" s="17"/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/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/>
      <c r="BD43" s="30">
        <v>13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13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12.6</v>
      </c>
      <c r="BB47" s="106"/>
      <c r="BC47" s="106"/>
      <c r="BD47" s="75">
        <f>+BH51+BD58+AX53</f>
        <v>13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v>0</v>
      </c>
      <c r="BB48" s="30">
        <f>+HMD!K74</f>
        <v>12.6</v>
      </c>
      <c r="BC48" s="30">
        <v>0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45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0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v>0</v>
      </c>
      <c r="BI51" s="125">
        <f>+BH51+BH52+BH53</f>
        <v>0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12.6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v>0</v>
      </c>
      <c r="BD58" s="61">
        <v>13</v>
      </c>
      <c r="BE58" s="33"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13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0</v>
      </c>
      <c r="V62" s="106"/>
      <c r="W62" s="106"/>
      <c r="X62" s="75">
        <f>+AB66+X73+R68</f>
        <v>3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9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13</v>
      </c>
      <c r="BB62" s="106"/>
      <c r="BC62" s="106"/>
      <c r="BD62" s="75">
        <f>+BH66+BD73+AX68</f>
        <v>12.6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v>0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1</v>
      </c>
      <c r="AM63" s="30">
        <v>8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v>0</v>
      </c>
      <c r="BB63" s="61">
        <v>13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45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45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45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3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3</v>
      </c>
      <c r="AH66" s="117">
        <f>+AL63+AS67+AN73</f>
        <v>3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2</v>
      </c>
      <c r="AW66" s="117">
        <f>+BA63+BH67+BC73</f>
        <v>2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+HMD!K44</f>
        <v>3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2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0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v>0</v>
      </c>
      <c r="AC68" s="127"/>
      <c r="AH68" s="128">
        <f>+AI70+AI69+AI68</f>
        <v>0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0</v>
      </c>
      <c r="AX68" s="30">
        <v>0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v>0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0</v>
      </c>
      <c r="AA69" s="131"/>
      <c r="AB69" s="132"/>
      <c r="AC69" s="133"/>
      <c r="AH69" s="128"/>
      <c r="AI69" s="30">
        <v>0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0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v>0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0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v>0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0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8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13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v>0</v>
      </c>
      <c r="X73" s="30">
        <f>+HMD!K41</f>
        <v>3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0</v>
      </c>
      <c r="AO73" s="30">
        <v>0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+HMD!K114</f>
        <v>2</v>
      </c>
      <c r="BD73" s="30">
        <f>+HMD!K113</f>
        <v>12.6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3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0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14.6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EF1B8-6A32-4412-B73E-43594F1DA7F8}">
  <sheetPr codeName="Hoja9">
    <tabColor rgb="FF00B050"/>
  </sheetPr>
  <dimension ref="B1:BI74"/>
  <sheetViews>
    <sheetView topLeftCell="AD49" zoomScale="130" zoomScaleNormal="130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5</v>
      </c>
      <c r="G2" s="106"/>
      <c r="H2" s="106"/>
      <c r="I2" s="75">
        <f>+M6+I13+C8</f>
        <v>2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0</v>
      </c>
      <c r="V2" s="106"/>
      <c r="W2" s="106"/>
      <c r="X2" s="75">
        <f>+AB6+X13+R8</f>
        <v>1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v>0</v>
      </c>
      <c r="G3" s="30">
        <f>+HMD!K158</f>
        <v>5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0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45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45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v>0</v>
      </c>
      <c r="N6" s="125">
        <f>+M6+M7+M8</f>
        <v>5</v>
      </c>
      <c r="Q6" s="117">
        <f>+U3+AB7+W13</f>
        <v>5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5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v>0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5</v>
      </c>
      <c r="AC7" s="126"/>
    </row>
    <row r="8" spans="2:29" x14ac:dyDescent="0.25">
      <c r="B8" s="128">
        <f>+C10+C9+C8</f>
        <v>18</v>
      </c>
      <c r="C8" s="30">
        <f>+HMD!K168</f>
        <v>2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+HMD!K165</f>
        <v>5</v>
      </c>
      <c r="N8" s="127"/>
      <c r="Q8" s="128">
        <f>+R10+R9+R8</f>
        <v>8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+HMD!K167</f>
        <v>8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8</v>
      </c>
      <c r="L9" s="131"/>
      <c r="M9" s="132"/>
      <c r="N9" s="133"/>
      <c r="Q9" s="128"/>
      <c r="R9" s="30">
        <v>8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8</v>
      </c>
      <c r="AA9" s="131"/>
      <c r="AB9" s="132"/>
      <c r="AC9" s="133"/>
    </row>
    <row r="10" spans="2:29" ht="15.75" thickBot="1" x14ac:dyDescent="0.3">
      <c r="B10" s="129"/>
      <c r="C10" s="29">
        <f>+HMD!K169</f>
        <v>8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18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0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v>0</v>
      </c>
      <c r="J13" s="33">
        <v>0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1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0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1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9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41</v>
      </c>
      <c r="BB17" s="155"/>
      <c r="BC17" s="156"/>
      <c r="BD17" s="134">
        <f>+BH21+BD28+AX23</f>
        <v>49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9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+HMD!K15</f>
        <v>1</v>
      </c>
      <c r="BB18" s="30">
        <f>+HMD!K14</f>
        <v>40</v>
      </c>
      <c r="BC18" s="30"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45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45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2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2</v>
      </c>
      <c r="AW21" s="140">
        <f>+BA18+BH22+BC28</f>
        <v>2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v>0</v>
      </c>
      <c r="BI21" s="159">
        <f>+BH21+BH22+BH23</f>
        <v>0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2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v>0</v>
      </c>
      <c r="BI22" s="125"/>
    </row>
    <row r="23" spans="34:61" ht="15" customHeight="1" x14ac:dyDescent="0.25">
      <c r="AH23" s="128">
        <f>+AI25+AI24+AI23</f>
        <v>0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0</v>
      </c>
      <c r="AX23" s="35">
        <v>0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0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0</v>
      </c>
      <c r="AR24" s="131"/>
      <c r="AS24" s="132"/>
      <c r="AT24" s="133"/>
      <c r="AW24" s="162"/>
      <c r="AX24" s="35">
        <v>0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0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v>0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9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40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+HMD!K18</f>
        <v>1</v>
      </c>
      <c r="BD28" s="30">
        <f>+HMD!K17</f>
        <v>49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50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40</v>
      </c>
      <c r="BB32" s="155"/>
      <c r="BC32" s="156"/>
      <c r="BD32" s="134">
        <f>+BH36+BD43+AX38</f>
        <v>50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0</v>
      </c>
      <c r="BB33" s="30">
        <v>40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45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9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4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>
        <v>4</v>
      </c>
      <c r="AY40" s="39">
        <v>93</v>
      </c>
      <c r="AZ40" s="40" t="s">
        <v>22</v>
      </c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44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9</v>
      </c>
      <c r="BD43" s="30">
        <v>50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59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44</v>
      </c>
      <c r="BB47" s="106"/>
      <c r="BC47" s="106"/>
      <c r="BD47" s="75">
        <f>+BH51+BD58+AX53</f>
        <v>59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v>0</v>
      </c>
      <c r="BB48" s="30">
        <f>+HMD!K86</f>
        <v>44</v>
      </c>
      <c r="BC48" s="30">
        <v>0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45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1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v>0</v>
      </c>
      <c r="BI51" s="125">
        <f>+BH51+BH52+BH53</f>
        <v>0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44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f>+HMD!K90</f>
        <v>1</v>
      </c>
      <c r="BD58" s="30">
        <f>+HMD!K89</f>
        <v>59</v>
      </c>
      <c r="BE58" s="33"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60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0</v>
      </c>
      <c r="V62" s="106"/>
      <c r="W62" s="106"/>
      <c r="X62" s="75">
        <f>+AB66+X73+R68</f>
        <v>1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9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44</v>
      </c>
      <c r="BB62" s="106"/>
      <c r="BC62" s="106"/>
      <c r="BD62" s="75">
        <f>+BH66+BD73+AX68</f>
        <v>60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v>0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1</v>
      </c>
      <c r="AM63" s="30">
        <v>8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v>0</v>
      </c>
      <c r="BB63" s="61">
        <v>44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45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45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45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5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4</v>
      </c>
      <c r="AH66" s="117">
        <f>+AL63+AS67+AN73</f>
        <v>4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1</v>
      </c>
      <c r="AW66" s="117">
        <f>+BA63+BH67+BC73</f>
        <v>1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+HMD!K56</f>
        <v>4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1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7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v>0</v>
      </c>
      <c r="AC68" s="127"/>
      <c r="AH68" s="128">
        <f>+AI70+AI69+AI68</f>
        <v>6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1</v>
      </c>
      <c r="AX68" s="30">
        <v>0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+HMD!K59</f>
        <v>6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6</v>
      </c>
      <c r="AA69" s="131"/>
      <c r="AB69" s="132"/>
      <c r="AC69" s="133"/>
      <c r="AH69" s="128"/>
      <c r="AI69" s="30">
        <v>1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1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f>+HMD!K61</f>
        <v>1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5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f>+HMD!K133</f>
        <v>1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1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13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45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+HMD!K54</f>
        <v>1</v>
      </c>
      <c r="X73" s="30">
        <f>+HMD!K53</f>
        <v>1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2</v>
      </c>
      <c r="AO73" s="30">
        <v>0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+HMD!K126</f>
        <v>1</v>
      </c>
      <c r="BD73" s="61">
        <v>60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2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2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61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7CDCD-971A-4A0E-9777-0945D2D9648F}">
  <sheetPr codeName="Hoja10">
    <tabColor rgb="FF0070C0"/>
  </sheetPr>
  <dimension ref="B1:BI74"/>
  <sheetViews>
    <sheetView topLeftCell="X28" zoomScale="90" zoomScaleNormal="90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14</v>
      </c>
      <c r="G2" s="106"/>
      <c r="H2" s="106"/>
      <c r="I2" s="75">
        <f>+M6+I13+C8</f>
        <v>10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0</v>
      </c>
      <c r="V2" s="106"/>
      <c r="W2" s="106"/>
      <c r="X2" s="75">
        <f>+AB6+X13+R8</f>
        <v>0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v>0</v>
      </c>
      <c r="G3" s="30">
        <f>+HMD!K170</f>
        <v>14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0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45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45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v>0</v>
      </c>
      <c r="N6" s="125">
        <f>+M6+M7+M8</f>
        <v>2</v>
      </c>
      <c r="Q6" s="117">
        <f>+U3+AB7+W13</f>
        <v>2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2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+HMD!K176</f>
        <v>0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2</v>
      </c>
      <c r="AC7" s="126"/>
    </row>
    <row r="8" spans="2:29" x14ac:dyDescent="0.25">
      <c r="B8" s="128">
        <f>+C10+C9+C8</f>
        <v>17</v>
      </c>
      <c r="C8" s="30">
        <f>+HMD!K180</f>
        <v>2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+HMD!K177</f>
        <v>2</v>
      </c>
      <c r="N8" s="127"/>
      <c r="Q8" s="128">
        <f>+R10+R9+R8</f>
        <v>10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+HMD!K179</f>
        <v>8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10</v>
      </c>
      <c r="L9" s="131"/>
      <c r="M9" s="132"/>
      <c r="N9" s="133"/>
      <c r="Q9" s="128"/>
      <c r="R9" s="30">
        <v>10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10</v>
      </c>
      <c r="AA9" s="131"/>
      <c r="AB9" s="132"/>
      <c r="AC9" s="133"/>
    </row>
    <row r="10" spans="2:29" ht="15.75" thickBot="1" x14ac:dyDescent="0.3">
      <c r="B10" s="129"/>
      <c r="C10" s="29">
        <f>+HMD!K181</f>
        <v>7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23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0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+HMD!K173</f>
        <v>8</v>
      </c>
      <c r="J13" s="33">
        <f>+HMD!K175</f>
        <v>2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0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10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0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7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42</v>
      </c>
      <c r="BB17" s="155"/>
      <c r="BC17" s="156"/>
      <c r="BD17" s="134">
        <f>+BH21+BD28+AX23</f>
        <v>20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7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+HMD!K27</f>
        <v>4</v>
      </c>
      <c r="BB18" s="30">
        <f>+HMD!K26</f>
        <v>37</v>
      </c>
      <c r="BC18" s="30">
        <f>+HMD!K28</f>
        <v>1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45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45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8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8</v>
      </c>
      <c r="AW21" s="140">
        <f>+BA18+BH22+BC28</f>
        <v>8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+HMD!K34</f>
        <v>1</v>
      </c>
      <c r="BI21" s="159">
        <f>+BH21+BH22+BH23</f>
        <v>1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8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v>0</v>
      </c>
      <c r="BI22" s="125"/>
    </row>
    <row r="23" spans="34:61" ht="15" customHeight="1" x14ac:dyDescent="0.25">
      <c r="AH23" s="128">
        <f>+AI25+AI24+AI23</f>
        <v>3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3</v>
      </c>
      <c r="AX23" s="35">
        <f>+HMD!K36</f>
        <v>1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3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3</v>
      </c>
      <c r="AR24" s="131"/>
      <c r="AS24" s="132"/>
      <c r="AT24" s="133"/>
      <c r="AW24" s="162"/>
      <c r="AX24" s="35">
        <v>0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1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+HMD!K37</f>
        <v>2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7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39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+HMD!K30</f>
        <v>4</v>
      </c>
      <c r="BD28" s="30">
        <f>+HMD!K29</f>
        <v>18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22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39</v>
      </c>
      <c r="BB32" s="155"/>
      <c r="BC32" s="156"/>
      <c r="BD32" s="134">
        <f>+BH36+BD43+AX38</f>
        <v>22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3</v>
      </c>
      <c r="BB33" s="30">
        <v>36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45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6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0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36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3</v>
      </c>
      <c r="BD43" s="30">
        <v>22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25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36</v>
      </c>
      <c r="BB47" s="106"/>
      <c r="BC47" s="106"/>
      <c r="BD47" s="75">
        <f>+BH51+BD58+AX53</f>
        <v>25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f>+HMD!K99</f>
        <v>0</v>
      </c>
      <c r="BB48" s="30">
        <f>+HMD!K98</f>
        <v>36</v>
      </c>
      <c r="BC48" s="30">
        <v>0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45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1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f>+HMD!K106</f>
        <v>2</v>
      </c>
      <c r="BI51" s="125">
        <f>+BH51+BH52+BH53</f>
        <v>2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36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f>+HMD!K90</f>
        <v>1</v>
      </c>
      <c r="BD58" s="61">
        <v>23</v>
      </c>
      <c r="BE58" s="33"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24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0</v>
      </c>
      <c r="V62" s="106"/>
      <c r="W62" s="106"/>
      <c r="X62" s="75">
        <f>+AB66+X73+R68</f>
        <v>0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7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36</v>
      </c>
      <c r="BB62" s="106"/>
      <c r="BC62" s="106"/>
      <c r="BD62" s="75">
        <f>+BH66+BD73+AX68</f>
        <v>24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v>0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0</v>
      </c>
      <c r="AM63" s="30">
        <v>7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+HMD!K135</f>
        <v>2</v>
      </c>
      <c r="BB63" s="61">
        <v>34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45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45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45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2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2</v>
      </c>
      <c r="AH66" s="117">
        <f>+AL63+AS67+AN73</f>
        <v>2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4</v>
      </c>
      <c r="AW66" s="117">
        <f>+BA63+BH67+BC73</f>
        <v>4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+HMD!K68</f>
        <v>1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2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5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f>+HMD!K69</f>
        <v>1</v>
      </c>
      <c r="AC68" s="127"/>
      <c r="AH68" s="128">
        <f>+AI70+AI69+AI68</f>
        <v>5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2</v>
      </c>
      <c r="AT68" s="127"/>
      <c r="AW68" s="128">
        <f>+AX70+AX69+AX68</f>
        <v>0</v>
      </c>
      <c r="AX68" s="30">
        <v>0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+HMD!K71</f>
        <v>5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5</v>
      </c>
      <c r="AA69" s="131"/>
      <c r="AB69" s="132"/>
      <c r="AC69" s="133"/>
      <c r="AH69" s="128"/>
      <c r="AI69" s="30">
        <v>0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0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v>0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5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v>0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1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14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34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+HMD!K66</f>
        <v>1</v>
      </c>
      <c r="X73" s="30">
        <v>0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0</v>
      </c>
      <c r="AO73" s="30">
        <v>0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+HMD!K138</f>
        <v>2</v>
      </c>
      <c r="BD73" s="30">
        <f>+HMD!K137</f>
        <v>24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1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0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26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BDE3-6F12-4AD8-A936-4F10D6AF0EA7}">
  <sheetPr codeName="Hoja5">
    <tabColor rgb="FFFFC000"/>
  </sheetPr>
  <dimension ref="B1:BI74"/>
  <sheetViews>
    <sheetView topLeftCell="Y28" zoomScale="85" zoomScaleNormal="85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57.446808510638299</v>
      </c>
      <c r="G2" s="106"/>
      <c r="H2" s="106"/>
      <c r="I2" s="75">
        <f>+M6+I13+C8</f>
        <v>63.829787234042556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8</v>
      </c>
      <c r="V2" s="106"/>
      <c r="W2" s="106"/>
      <c r="X2" s="75">
        <f>+AB6+X13+R8</f>
        <v>0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v>0</v>
      </c>
      <c r="G3" s="30">
        <f>+HMD!J146</f>
        <v>57.446808510638299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8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44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44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+HMD!J154</f>
        <v>0</v>
      </c>
      <c r="N6" s="125">
        <f>+M6+M7+M8</f>
        <v>0</v>
      </c>
      <c r="Q6" s="117">
        <f>+U3+AB7+W13</f>
        <v>0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0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+HMD!J152</f>
        <v>0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0</v>
      </c>
      <c r="AC7" s="126"/>
    </row>
    <row r="8" spans="2:29" x14ac:dyDescent="0.25">
      <c r="B8" s="128">
        <f>+C10+C9+C8</f>
        <v>11</v>
      </c>
      <c r="C8" s="30">
        <v>0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v>0</v>
      </c>
      <c r="N8" s="127"/>
      <c r="Q8" s="128">
        <f>+R10+R9+R8</f>
        <v>2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+HMD!J155</f>
        <v>2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2</v>
      </c>
      <c r="L9" s="131"/>
      <c r="M9" s="132"/>
      <c r="N9" s="133"/>
      <c r="Q9" s="128"/>
      <c r="R9" s="30">
        <v>2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2</v>
      </c>
      <c r="AA9" s="131"/>
      <c r="AB9" s="132"/>
      <c r="AC9" s="133"/>
    </row>
    <row r="10" spans="2:29" ht="15.75" thickBot="1" x14ac:dyDescent="0.3">
      <c r="B10" s="129"/>
      <c r="C10" s="29">
        <f>+HMD!J157</f>
        <v>9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66.446808510638306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8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+HMD!J149</f>
        <v>63.829787234042556</v>
      </c>
      <c r="J13" s="33">
        <v>0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0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63.829787234042556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0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6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70.820999999999998</v>
      </c>
      <c r="BB17" s="155"/>
      <c r="BC17" s="156"/>
      <c r="BD17" s="134">
        <f>+BH21+BD28+AX23</f>
        <v>94.040999999999997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6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v>0</v>
      </c>
      <c r="BB18" s="30">
        <f>+HMD!J2</f>
        <v>70.820999999999998</v>
      </c>
      <c r="BC18" s="30"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44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44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6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6</v>
      </c>
      <c r="AW21" s="140">
        <f>+BA18+BH22+BC28</f>
        <v>5.8049999999999997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v>0</v>
      </c>
      <c r="BI21" s="159">
        <f>+BH21+BH22+BH23</f>
        <v>0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6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f>+HMD!J8</f>
        <v>0</v>
      </c>
      <c r="BI22" s="125"/>
    </row>
    <row r="23" spans="34:61" ht="15" customHeight="1" x14ac:dyDescent="0.25">
      <c r="AH23" s="128">
        <f>+AI25+AI24+AI23</f>
        <v>0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0</v>
      </c>
      <c r="AX23" s="35">
        <v>0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0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0</v>
      </c>
      <c r="AR24" s="131"/>
      <c r="AS24" s="132"/>
      <c r="AT24" s="133"/>
      <c r="AW24" s="162"/>
      <c r="AX24" s="35">
        <v>0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0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v>0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6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70.820999999999998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+HMD!J6</f>
        <v>5.8049999999999997</v>
      </c>
      <c r="BD28" s="30">
        <f>+HMD!J5</f>
        <v>94.040999999999997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99.846000000000004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71</v>
      </c>
      <c r="BB32" s="155"/>
      <c r="BC32" s="156"/>
      <c r="BD32" s="134">
        <f>+BH36+BD43+AX38</f>
        <v>100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9</v>
      </c>
      <c r="BB33" s="30">
        <v>62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44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9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7</v>
      </c>
      <c r="AX38" s="35">
        <v>7</v>
      </c>
      <c r="AY38" s="7">
        <v>7</v>
      </c>
      <c r="AZ38" s="11" t="s">
        <v>42</v>
      </c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62</v>
      </c>
      <c r="BB41" s="171"/>
      <c r="BC41" s="17"/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/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/>
      <c r="BD43" s="30">
        <v>93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93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62.13000000000001</v>
      </c>
      <c r="BB47" s="106"/>
      <c r="BC47" s="106"/>
      <c r="BD47" s="75">
        <f>+BH51+BD58+AX53</f>
        <v>93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v>0</v>
      </c>
      <c r="BB48" s="30">
        <f>+HMD!J74</f>
        <v>62.13000000000001</v>
      </c>
      <c r="BC48" s="30">
        <v>0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44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0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v>0</v>
      </c>
      <c r="BI51" s="125">
        <f>+BH51+BH52+BH53</f>
        <v>0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62.13000000000001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v>0</v>
      </c>
      <c r="BD58" s="61">
        <v>93</v>
      </c>
      <c r="BE58" s="33"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93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8</v>
      </c>
      <c r="V62" s="106"/>
      <c r="W62" s="106"/>
      <c r="X62" s="75">
        <f>+AB66+X73+R68</f>
        <v>0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6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62</v>
      </c>
      <c r="BB62" s="106"/>
      <c r="BC62" s="106"/>
      <c r="BD62" s="75">
        <f>+BH66+BD73+AX68</f>
        <v>92.66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f>+HMD!J38</f>
        <v>8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0</v>
      </c>
      <c r="AM63" s="30">
        <v>6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v>0</v>
      </c>
      <c r="BB63" s="61">
        <v>62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44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44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44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3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3</v>
      </c>
      <c r="AH66" s="117">
        <f>+AL63+AS67+AN73</f>
        <v>3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3</v>
      </c>
      <c r="AW66" s="117">
        <f>+BA63+BH67+BC73</f>
        <v>3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+HMD!J44</f>
        <v>3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3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0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v>0</v>
      </c>
      <c r="AC68" s="127"/>
      <c r="AH68" s="128">
        <f>+AI70+AI69+AI68</f>
        <v>0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0</v>
      </c>
      <c r="AX68" s="30">
        <v>0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v>0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0</v>
      </c>
      <c r="AA69" s="131"/>
      <c r="AB69" s="132"/>
      <c r="AC69" s="133"/>
      <c r="AH69" s="128"/>
      <c r="AI69" s="30">
        <v>0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0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v>0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0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v>0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8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6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62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v>0</v>
      </c>
      <c r="X73" s="30">
        <v>0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0</v>
      </c>
      <c r="AO73" s="30">
        <v>0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+HMD!J114</f>
        <v>3</v>
      </c>
      <c r="BD73" s="30">
        <f>+HMD!J113</f>
        <v>92.66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0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0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95.66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973BC-A9A3-4424-AA1D-4FE251B1BD17}">
  <sheetPr codeName="Hoja6">
    <tabColor rgb="FF00B050"/>
  </sheetPr>
  <dimension ref="B1:BI74"/>
  <sheetViews>
    <sheetView topLeftCell="AF31" zoomScale="85" zoomScaleNormal="85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24</v>
      </c>
      <c r="G2" s="106"/>
      <c r="H2" s="106"/>
      <c r="I2" s="75">
        <f>+M6+I13+C8</f>
        <v>22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4</v>
      </c>
      <c r="V2" s="106"/>
      <c r="W2" s="106"/>
      <c r="X2" s="75">
        <f>+AB6+X13+R8</f>
        <v>1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v>0</v>
      </c>
      <c r="G3" s="30">
        <f>+HMD!J158</f>
        <v>24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4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44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44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+HMD!J154</f>
        <v>0</v>
      </c>
      <c r="N6" s="125">
        <f>+M6+M7+M8</f>
        <v>4</v>
      </c>
      <c r="Q6" s="117">
        <f>+U3+AB7+W13</f>
        <v>4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4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+HMD!J152</f>
        <v>0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4</v>
      </c>
      <c r="AC7" s="126"/>
    </row>
    <row r="8" spans="2:29" x14ac:dyDescent="0.25">
      <c r="B8" s="128">
        <f>+C10+C9+C8</f>
        <v>12</v>
      </c>
      <c r="C8" s="30">
        <f>+HMD!J168</f>
        <v>1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+HMD!J165</f>
        <v>4</v>
      </c>
      <c r="N8" s="127"/>
      <c r="Q8" s="128">
        <f>+R10+R9+R8</f>
        <v>3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+HMD!J167</f>
        <v>3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3</v>
      </c>
      <c r="L9" s="131"/>
      <c r="M9" s="132"/>
      <c r="N9" s="133"/>
      <c r="Q9" s="128"/>
      <c r="R9" s="30">
        <v>3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3</v>
      </c>
      <c r="AA9" s="131"/>
      <c r="AB9" s="132"/>
      <c r="AC9" s="133"/>
    </row>
    <row r="10" spans="2:29" ht="15.75" thickBot="1" x14ac:dyDescent="0.3">
      <c r="B10" s="129"/>
      <c r="C10" s="29">
        <f>+HMD!J169</f>
        <v>8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36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4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+HMD!J161</f>
        <v>21</v>
      </c>
      <c r="J13" s="33">
        <v>0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1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21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1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6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79</v>
      </c>
      <c r="BB17" s="155"/>
      <c r="BC17" s="156"/>
      <c r="BD17" s="134">
        <f>+BH21+BD28+AX23</f>
        <v>69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6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v>0</v>
      </c>
      <c r="BB18" s="30">
        <f>+HMD!J14</f>
        <v>79</v>
      </c>
      <c r="BC18" s="30"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44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44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6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6</v>
      </c>
      <c r="AW21" s="140">
        <f>+BA18+BH22+BC28</f>
        <v>6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+HMD!J22</f>
        <v>1</v>
      </c>
      <c r="BI21" s="159">
        <f>+BH21+BH22+BH23</f>
        <v>1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6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v>0</v>
      </c>
      <c r="BI22" s="125"/>
    </row>
    <row r="23" spans="34:61" ht="15" customHeight="1" x14ac:dyDescent="0.25">
      <c r="AH23" s="128">
        <f>+AI25+AI24+AI23</f>
        <v>0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0</v>
      </c>
      <c r="AX23" s="35">
        <v>0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0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0</v>
      </c>
      <c r="AR24" s="131"/>
      <c r="AS24" s="132"/>
      <c r="AT24" s="133"/>
      <c r="AW24" s="162"/>
      <c r="AX24" s="35">
        <v>0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0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v>0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6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79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+HMD!J18</f>
        <v>6</v>
      </c>
      <c r="BD28" s="30">
        <f>+HMD!J17</f>
        <v>68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74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79</v>
      </c>
      <c r="BB32" s="155"/>
      <c r="BC32" s="156"/>
      <c r="BD32" s="134">
        <f>+BH36+BD43+AX38</f>
        <v>74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0</v>
      </c>
      <c r="BB33" s="30">
        <v>79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44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3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0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79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3</v>
      </c>
      <c r="BD43" s="30">
        <v>74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77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79</v>
      </c>
      <c r="BB47" s="106"/>
      <c r="BC47" s="106"/>
      <c r="BD47" s="75">
        <f>+BH51+BD58+AX53</f>
        <v>77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v>0</v>
      </c>
      <c r="BB48" s="30">
        <f>+HMD!J86</f>
        <v>79</v>
      </c>
      <c r="BC48" s="30">
        <v>0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44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0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v>0</v>
      </c>
      <c r="BI51" s="125">
        <f>+BH51+BH52+BH53</f>
        <v>0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3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74">
        <v>3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82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v>0</v>
      </c>
      <c r="BD58" s="30">
        <f>+HMD!J89</f>
        <v>77</v>
      </c>
      <c r="BE58" s="33"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77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4</v>
      </c>
      <c r="V62" s="106"/>
      <c r="W62" s="106"/>
      <c r="X62" s="75">
        <f>+AB66+X73+R68</f>
        <v>1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6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82</v>
      </c>
      <c r="BB62" s="106"/>
      <c r="BC62" s="106"/>
      <c r="BD62" s="75">
        <f>+BH66+BD73+AX68</f>
        <v>77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f>+HMD!J50</f>
        <v>4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0</v>
      </c>
      <c r="AM63" s="30">
        <v>6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+HMD!J123</f>
        <v>3</v>
      </c>
      <c r="BB63" s="30">
        <f>+HMD!J122</f>
        <v>79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44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44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44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1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1</v>
      </c>
      <c r="AH66" s="117">
        <f>+AL63+AS67+AN73</f>
        <v>1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4</v>
      </c>
      <c r="AW66" s="117">
        <f>+BA63+BH67+BC73</f>
        <v>4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+HMD!J56</f>
        <v>1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1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2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v>0</v>
      </c>
      <c r="AC68" s="127"/>
      <c r="AH68" s="128">
        <f>+AI70+AI69+AI68</f>
        <v>2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3</v>
      </c>
      <c r="AT68" s="127"/>
      <c r="AW68" s="128">
        <f>+AX70+AX69+AX68</f>
        <v>0</v>
      </c>
      <c r="AX68" s="30">
        <v>0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+HMD!J59</f>
        <v>2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2</v>
      </c>
      <c r="AA69" s="131"/>
      <c r="AB69" s="132"/>
      <c r="AC69" s="133"/>
      <c r="AH69" s="128"/>
      <c r="AI69" s="30">
        <v>0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0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v>0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2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v>0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4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11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79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v>0</v>
      </c>
      <c r="X73" s="30">
        <f>+HMD!J53</f>
        <v>1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0</v>
      </c>
      <c r="AO73" s="30">
        <v>0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+HMD!J126</f>
        <v>1</v>
      </c>
      <c r="BD73" s="61">
        <v>77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1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0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78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0B72-D5FF-4792-9354-221F64A01E2C}">
  <sheetPr codeName="Hoja7">
    <tabColor rgb="FF0070C0"/>
  </sheetPr>
  <dimension ref="B1:BI74"/>
  <sheetViews>
    <sheetView topLeftCell="AC31" zoomScale="90" zoomScaleNormal="90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25</v>
      </c>
      <c r="G2" s="106"/>
      <c r="H2" s="106"/>
      <c r="I2" s="75">
        <f>+M6+I13+C8</f>
        <v>24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4</v>
      </c>
      <c r="V2" s="106"/>
      <c r="W2" s="106"/>
      <c r="X2" s="75">
        <f>+AB6+X13+R8</f>
        <v>0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v>0</v>
      </c>
      <c r="G3" s="30">
        <f>+HMD!J170</f>
        <v>25</v>
      </c>
      <c r="H3" s="30"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4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44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44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+HMD!J178</f>
        <v>1</v>
      </c>
      <c r="N6" s="125">
        <f>+M6+M7+M8</f>
        <v>5</v>
      </c>
      <c r="Q6" s="117">
        <f>+U3+AB7+W13</f>
        <v>5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5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+HMD!J152</f>
        <v>0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5</v>
      </c>
      <c r="AC7" s="126"/>
    </row>
    <row r="8" spans="2:29" x14ac:dyDescent="0.25">
      <c r="B8" s="128">
        <f>+C10+C9+C8</f>
        <v>7</v>
      </c>
      <c r="C8" s="30">
        <f>+HMD!J168</f>
        <v>1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+HMD!J165</f>
        <v>4</v>
      </c>
      <c r="N8" s="127"/>
      <c r="Q8" s="128">
        <f>+R10+R9+R8</f>
        <v>1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+HMD!J179</f>
        <v>1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1</v>
      </c>
      <c r="L9" s="131"/>
      <c r="M9" s="132"/>
      <c r="N9" s="133"/>
      <c r="Q9" s="128"/>
      <c r="R9" s="30">
        <v>1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1</v>
      </c>
      <c r="AA9" s="131"/>
      <c r="AB9" s="132"/>
      <c r="AC9" s="133"/>
    </row>
    <row r="10" spans="2:29" ht="15.75" thickBot="1" x14ac:dyDescent="0.3">
      <c r="B10" s="129"/>
      <c r="C10" s="29">
        <f>+HMD!J181</f>
        <v>5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34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4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v>0</v>
      </c>
      <c r="I13" s="30">
        <f>+HMD!J173</f>
        <v>22</v>
      </c>
      <c r="J13" s="33">
        <v>0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0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22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0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6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64</v>
      </c>
      <c r="BB17" s="155"/>
      <c r="BC17" s="156"/>
      <c r="BD17" s="134">
        <f>+BH21+BD28+AX23</f>
        <v>60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6</v>
      </c>
      <c r="AN18" s="30">
        <v>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v>0</v>
      </c>
      <c r="BB18" s="30">
        <f>+HMD!J26</f>
        <v>64</v>
      </c>
      <c r="BC18" s="30">
        <v>0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44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44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5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5</v>
      </c>
      <c r="AW21" s="140">
        <f>+BA18+BH22+BC28</f>
        <v>5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+HMD!J22</f>
        <v>1</v>
      </c>
      <c r="BI21" s="159">
        <f>+BH21+BH22+BH23</f>
        <v>1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5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v>0</v>
      </c>
      <c r="BI22" s="125"/>
    </row>
    <row r="23" spans="34:61" ht="15" customHeight="1" x14ac:dyDescent="0.25">
      <c r="AH23" s="128">
        <f>+AI25+AI24+AI23</f>
        <v>0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0</v>
      </c>
      <c r="AX23" s="35">
        <v>0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v>0</v>
      </c>
      <c r="BI23" s="160"/>
    </row>
    <row r="24" spans="34:61" ht="15" customHeight="1" x14ac:dyDescent="0.25">
      <c r="AH24" s="128"/>
      <c r="AI24" s="36">
        <v>0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0</v>
      </c>
      <c r="AR24" s="131"/>
      <c r="AS24" s="132"/>
      <c r="AT24" s="133"/>
      <c r="AW24" s="162"/>
      <c r="AX24" s="35">
        <v>0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0</v>
      </c>
      <c r="BG24" s="165"/>
      <c r="BH24" s="165"/>
      <c r="BI24" s="166"/>
    </row>
    <row r="25" spans="34:61" ht="15.75" customHeight="1" thickBot="1" x14ac:dyDescent="0.3">
      <c r="AH25" s="129"/>
      <c r="AI25" s="39">
        <v>0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v>0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6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64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+HMD!J30</f>
        <v>5</v>
      </c>
      <c r="BD28" s="30">
        <f>+HMD!J29</f>
        <v>59</v>
      </c>
      <c r="BE28" s="33"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64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64</v>
      </c>
      <c r="BB32" s="155"/>
      <c r="BC32" s="156"/>
      <c r="BD32" s="134">
        <f>+BH36+BD43+AX38</f>
        <v>64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3</v>
      </c>
      <c r="BB33" s="30">
        <v>61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44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5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0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61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2</v>
      </c>
      <c r="BD43" s="30">
        <v>64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66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61</v>
      </c>
      <c r="BB47" s="106"/>
      <c r="BC47" s="106"/>
      <c r="BD47" s="75">
        <f>+BH51+BD58+AX53</f>
        <v>66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v>0</v>
      </c>
      <c r="BB48" s="30">
        <f>+HMD!J98</f>
        <v>61</v>
      </c>
      <c r="BC48" s="30">
        <v>0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44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0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v>0</v>
      </c>
      <c r="BI51" s="125">
        <f>+BH51+BH52+BH53</f>
        <v>0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8</v>
      </c>
      <c r="AX53" s="35"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74">
        <v>8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69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v>0</v>
      </c>
      <c r="BD58" s="61">
        <v>66</v>
      </c>
      <c r="BE58" s="33"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66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4</v>
      </c>
      <c r="V62" s="106"/>
      <c r="W62" s="106"/>
      <c r="X62" s="75">
        <f>+AB66+X73+R68</f>
        <v>0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6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69</v>
      </c>
      <c r="BB62" s="106"/>
      <c r="BC62" s="106"/>
      <c r="BD62" s="75">
        <f>+BH66+BD73+AX68</f>
        <v>66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v>0</v>
      </c>
      <c r="V63" s="30">
        <f>+HMD!J50</f>
        <v>4</v>
      </c>
      <c r="W63" s="30"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0</v>
      </c>
      <c r="AM63" s="30">
        <v>6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+HMD!J123</f>
        <v>3</v>
      </c>
      <c r="BB63" s="30">
        <f>+HMD!J134</f>
        <v>66</v>
      </c>
      <c r="BC63" s="30"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44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44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44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2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v>0</v>
      </c>
      <c r="AC66" s="125">
        <f>+AB66+AB67+AB68</f>
        <v>3</v>
      </c>
      <c r="AH66" s="117">
        <f>+AL63+AS67+AN73</f>
        <v>3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6</v>
      </c>
      <c r="AW66" s="117">
        <f>+BA63+BH67+BC73</f>
        <v>6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+HMD!J68</f>
        <v>2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3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v>0</v>
      </c>
      <c r="BI67" s="126"/>
    </row>
    <row r="68" spans="17:61" ht="15" customHeight="1" x14ac:dyDescent="0.25">
      <c r="Q68" s="128">
        <f>+R70+R69+R68</f>
        <v>0</v>
      </c>
      <c r="R68" s="30"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f>+HMD!J69</f>
        <v>1</v>
      </c>
      <c r="AC68" s="127"/>
      <c r="AH68" s="128">
        <f>+AI70+AI69+AI68</f>
        <v>0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3</v>
      </c>
      <c r="AT68" s="127"/>
      <c r="AW68" s="128">
        <f>+AX70+AX69+AX68</f>
        <v>0</v>
      </c>
      <c r="AX68" s="30">
        <v>0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v>0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0</v>
      </c>
      <c r="AA69" s="131"/>
      <c r="AB69" s="132"/>
      <c r="AC69" s="133"/>
      <c r="AH69" s="128"/>
      <c r="AI69" s="30">
        <v>0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0</v>
      </c>
      <c r="AR69" s="131"/>
      <c r="AS69" s="132"/>
      <c r="AT69" s="133"/>
      <c r="AW69" s="128"/>
      <c r="AX69" s="30"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v>0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0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v>0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5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9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66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v>0</v>
      </c>
      <c r="X73" s="30">
        <v>0</v>
      </c>
      <c r="Y73" s="33"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0</v>
      </c>
      <c r="AO73" s="30">
        <v>0</v>
      </c>
      <c r="AP73" s="33">
        <v>0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+HMD!J138</f>
        <v>3</v>
      </c>
      <c r="BD73" s="61">
        <f>+HMD!J137</f>
        <v>66</v>
      </c>
      <c r="BE73" s="33"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0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0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69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DC15-23B1-4E43-BFF4-B29CDD2E6C48}">
  <sheetPr codeName="Hoja2">
    <tabColor rgb="FFFFC000"/>
  </sheetPr>
  <dimension ref="B1:BI74"/>
  <sheetViews>
    <sheetView topLeftCell="P16" zoomScale="70" zoomScaleNormal="70" workbookViewId="0">
      <selection activeCell="AL66" sqref="AL66:AP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54.63358778625954</v>
      </c>
      <c r="G2" s="106"/>
      <c r="H2" s="106"/>
      <c r="I2" s="75">
        <f>+M6+I13+C8</f>
        <v>97.416666666666671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2</v>
      </c>
      <c r="V2" s="106"/>
      <c r="W2" s="106"/>
      <c r="X2" s="75">
        <f>+AB6+X13+R8</f>
        <v>5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f>+HMD!I147</f>
        <v>7.6335877862595414</v>
      </c>
      <c r="G3" s="30">
        <f>+HMD!I146</f>
        <v>47</v>
      </c>
      <c r="H3" s="30">
        <f>+HMD!I148</f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2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25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25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50.341921119592875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+HMD!I154</f>
        <v>8</v>
      </c>
      <c r="N6" s="125">
        <f>+M6+M7+M8</f>
        <v>65.708333333333343</v>
      </c>
      <c r="Q6" s="117">
        <f>+U3+AB7+W13</f>
        <v>66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66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+HMD!I152</f>
        <v>42.708333333333336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66</v>
      </c>
      <c r="AC7" s="126"/>
    </row>
    <row r="8" spans="2:29" x14ac:dyDescent="0.25">
      <c r="B8" s="128">
        <f>+C10+C9+C8</f>
        <v>57.125000000000007</v>
      </c>
      <c r="C8" s="30">
        <f>+HMD!I156</f>
        <v>4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+HMD!I153</f>
        <v>15</v>
      </c>
      <c r="N8" s="127"/>
      <c r="Q8" s="128">
        <f>+R10+R9+R8</f>
        <v>38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+HMD!I155</f>
        <v>35.416666666666671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38.416666666666671</v>
      </c>
      <c r="L9" s="131"/>
      <c r="M9" s="132"/>
      <c r="N9" s="133"/>
      <c r="Q9" s="128"/>
      <c r="R9" s="30">
        <v>38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38</v>
      </c>
      <c r="AA9" s="131"/>
      <c r="AB9" s="132"/>
      <c r="AC9" s="133"/>
    </row>
    <row r="10" spans="2:29" ht="15.75" thickBot="1" x14ac:dyDescent="0.3">
      <c r="B10" s="129"/>
      <c r="C10" s="29">
        <f>+HMD!I157</f>
        <v>17.708333333333336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79.708333333333343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2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f>+HMD!I150</f>
        <v>0</v>
      </c>
      <c r="I13" s="30">
        <f>+HMD!I149</f>
        <v>85.416666666666671</v>
      </c>
      <c r="J13" s="33">
        <f>+HMD!I151</f>
        <v>3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5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88.416666666666671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5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16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198</v>
      </c>
      <c r="BB17" s="155"/>
      <c r="BC17" s="156"/>
      <c r="BD17" s="134">
        <f>+BH21+BD28+AX23</f>
        <v>357.25</v>
      </c>
      <c r="BE17" s="135"/>
      <c r="BF17" s="20"/>
      <c r="BG17" s="21"/>
      <c r="BH17" s="21"/>
      <c r="BI17" s="22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6</v>
      </c>
      <c r="AN18" s="30">
        <v>10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+HMD!I3</f>
        <v>12.375</v>
      </c>
      <c r="BB18" s="30">
        <f>+HMD!I2</f>
        <v>185.625</v>
      </c>
      <c r="BC18" s="30">
        <f>+HMD!I4</f>
        <v>0</v>
      </c>
      <c r="BD18" s="136"/>
      <c r="BE18" s="137"/>
      <c r="BF18" s="23"/>
      <c r="BG18" s="24"/>
      <c r="BH18" s="24"/>
      <c r="BI18" s="25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23"/>
      <c r="BG19" s="24"/>
      <c r="BH19" s="24"/>
      <c r="BI19" s="25"/>
    </row>
    <row r="20" spans="34:61" ht="15.75" customHeight="1" thickBot="1" x14ac:dyDescent="0.3">
      <c r="AH20" s="99" t="s">
        <v>25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25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26"/>
      <c r="BG20" s="27"/>
      <c r="BH20" s="27"/>
      <c r="BI20" s="28"/>
    </row>
    <row r="21" spans="34:61" ht="15.75" customHeight="1" x14ac:dyDescent="0.25">
      <c r="AH21" s="117">
        <f>+AL18+AS22+AN28</f>
        <v>34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34</v>
      </c>
      <c r="AW21" s="140">
        <f>+BA18+BH22+BC28</f>
        <v>34.25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+HMD!I10</f>
        <v>12.375</v>
      </c>
      <c r="BI21" s="159">
        <f>+BH21+BH22+BH23</f>
        <v>16.375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34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f>+HMD!I8</f>
        <v>4</v>
      </c>
      <c r="BI22" s="125"/>
    </row>
    <row r="23" spans="34:61" ht="15" customHeight="1" x14ac:dyDescent="0.25">
      <c r="AH23" s="128">
        <f>+AI25+AI24+AI23</f>
        <v>17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22.375</v>
      </c>
      <c r="AX23" s="35">
        <f>+HMD!I12</f>
        <v>8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f>+HMD!I9</f>
        <v>0</v>
      </c>
      <c r="BI23" s="160"/>
    </row>
    <row r="24" spans="34:61" ht="15" customHeight="1" x14ac:dyDescent="0.25">
      <c r="AH24" s="128"/>
      <c r="AI24" s="36">
        <v>12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22</v>
      </c>
      <c r="AR24" s="131"/>
      <c r="AS24" s="132"/>
      <c r="AT24" s="133"/>
      <c r="AW24" s="162"/>
      <c r="AX24" s="35">
        <f>+HMD!I11</f>
        <v>2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2</v>
      </c>
      <c r="BG24" s="165"/>
      <c r="BH24" s="165"/>
      <c r="BI24" s="166"/>
    </row>
    <row r="25" spans="34:61" ht="15.75" customHeight="1" thickBot="1" x14ac:dyDescent="0.3">
      <c r="AH25" s="129"/>
      <c r="AI25" s="39">
        <v>5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+HMD!I13</f>
        <v>12.375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11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198</v>
      </c>
      <c r="BB26" s="171"/>
      <c r="BC26" s="17" t="s">
        <v>21</v>
      </c>
      <c r="BD26" s="17" t="s">
        <v>42</v>
      </c>
      <c r="BE26" s="18" t="s">
        <v>41</v>
      </c>
      <c r="BF26" s="20"/>
      <c r="BG26" s="21"/>
      <c r="BH26" s="21"/>
      <c r="BI26" s="22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23"/>
      <c r="BG27" s="24"/>
      <c r="BH27" s="24"/>
      <c r="BI27" s="25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+HMD!I6</f>
        <v>17.875</v>
      </c>
      <c r="BD28" s="30">
        <f>+HMD!I5</f>
        <v>336.875</v>
      </c>
      <c r="BE28" s="33">
        <f>+HMD!I7</f>
        <v>0</v>
      </c>
      <c r="BF28" s="23"/>
      <c r="BG28" s="24"/>
      <c r="BH28" s="24"/>
      <c r="BI28" s="25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354.75</v>
      </c>
      <c r="BD29" s="157"/>
      <c r="BE29" s="158"/>
      <c r="BF29" s="26"/>
      <c r="BG29" s="27"/>
      <c r="BH29" s="27"/>
      <c r="BI29" s="28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198</v>
      </c>
      <c r="BB32" s="155"/>
      <c r="BC32" s="156"/>
      <c r="BD32" s="134">
        <f>+BH36+BD43+AX38</f>
        <v>355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28</v>
      </c>
      <c r="BB33" s="30">
        <v>170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25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28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31</v>
      </c>
      <c r="AX38" s="35">
        <v>31</v>
      </c>
      <c r="AY38" s="7">
        <v>7</v>
      </c>
      <c r="AZ38" s="11" t="s">
        <v>42</v>
      </c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170</v>
      </c>
      <c r="BB41" s="171"/>
      <c r="BC41" s="17"/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/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/>
      <c r="BD43" s="30">
        <v>324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324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170</v>
      </c>
      <c r="BB47" s="106"/>
      <c r="BC47" s="106"/>
      <c r="BD47" s="75">
        <f>+BH51+BD58+AX53</f>
        <v>324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f>+HMD!I75</f>
        <v>0</v>
      </c>
      <c r="BB48" s="30">
        <v>166</v>
      </c>
      <c r="BC48" s="30">
        <f>+HMD!I76</f>
        <v>4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25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6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f>+HMD!I82</f>
        <v>6</v>
      </c>
      <c r="BI51" s="125">
        <f>+BH51+BH52+BH53</f>
        <v>8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f>+HMD!I80</f>
        <v>2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3</v>
      </c>
      <c r="AX53" s="35">
        <f>+HMD!I84</f>
        <v>3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f>+HMD!I81</f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f>+HMD!I83</f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10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f>+HMD!I85</f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166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f>+HMD!I78</f>
        <v>4</v>
      </c>
      <c r="BD58" s="61">
        <v>315</v>
      </c>
      <c r="BE58" s="62">
        <v>6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325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2</v>
      </c>
      <c r="V62" s="106"/>
      <c r="W62" s="106"/>
      <c r="X62" s="75">
        <f>+AB66+X73+R68</f>
        <v>5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11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166.02</v>
      </c>
      <c r="BB62" s="106"/>
      <c r="BC62" s="106"/>
      <c r="BD62" s="75">
        <f>+BH66+BD73+AX68</f>
        <v>325.33500000000004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f>+HMD!I39</f>
        <v>0</v>
      </c>
      <c r="V63" s="30">
        <f>+HMD!I38</f>
        <v>2</v>
      </c>
      <c r="W63" s="30">
        <f>+HMD!I40</f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3</v>
      </c>
      <c r="AM63" s="30">
        <v>8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32">
        <f>+HMD!I111</f>
        <v>3</v>
      </c>
      <c r="BB63" s="30">
        <f>+HMD!I110</f>
        <v>163.02000000000001</v>
      </c>
      <c r="BC63" s="30">
        <f>+HMD!I112</f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25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25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25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26.16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f>+HMD!I46</f>
        <v>0</v>
      </c>
      <c r="AC66" s="125">
        <f>+AB66+AB67+AB68</f>
        <v>27.16</v>
      </c>
      <c r="AH66" s="117">
        <f>+AL63+AS67+AN73</f>
        <v>27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15</v>
      </c>
      <c r="AW66" s="117">
        <f>+BA63+BH67+BC73</f>
        <v>15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f>+HMD!I118</f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+HMD!I44</f>
        <v>24.16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15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f>+HMD!I116</f>
        <v>0</v>
      </c>
      <c r="BI67" s="126"/>
    </row>
    <row r="68" spans="17:61" ht="15" customHeight="1" x14ac:dyDescent="0.25">
      <c r="Q68" s="128">
        <f>+R70+R69+R68</f>
        <v>18</v>
      </c>
      <c r="R68" s="30">
        <f>+HMD!I48</f>
        <v>1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f>+HMD!I45</f>
        <v>3</v>
      </c>
      <c r="AC68" s="127"/>
      <c r="AH68" s="128">
        <f>+AI70+AI69+AI68</f>
        <v>15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9</v>
      </c>
      <c r="AX68" s="30">
        <f>+HMD!I120</f>
        <v>3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f>+HMD!I117</f>
        <v>0</v>
      </c>
      <c r="BI68" s="127"/>
    </row>
    <row r="69" spans="17:61" ht="15" customHeight="1" x14ac:dyDescent="0.25">
      <c r="Q69" s="128"/>
      <c r="R69" s="30">
        <f>+HMD!I47</f>
        <v>15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15</v>
      </c>
      <c r="AA69" s="131"/>
      <c r="AB69" s="132"/>
      <c r="AC69" s="133"/>
      <c r="AH69" s="128"/>
      <c r="AI69" s="30">
        <v>5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9</v>
      </c>
      <c r="AR69" s="131"/>
      <c r="AS69" s="132"/>
      <c r="AT69" s="133"/>
      <c r="AW69" s="128"/>
      <c r="AX69" s="30">
        <f>+HMD!I119</f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f>+HMD!I49</f>
        <v>2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10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f>+HMD!I121</f>
        <v>6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7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18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169.02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+HMD!I42</f>
        <v>2</v>
      </c>
      <c r="X73" s="30">
        <f>+HMD!I41</f>
        <v>4</v>
      </c>
      <c r="Y73" s="33">
        <f>+HMD!I43</f>
        <v>0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9</v>
      </c>
      <c r="AO73" s="30">
        <v>0</v>
      </c>
      <c r="AP73" s="33">
        <v>4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+HMD!I114</f>
        <v>12</v>
      </c>
      <c r="BD73" s="30">
        <f>+HMD!I113</f>
        <v>322.33500000000004</v>
      </c>
      <c r="BE73" s="33">
        <f>+HMD!I115</f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6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13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334.33500000000004</v>
      </c>
      <c r="BD74" s="115"/>
      <c r="BE74" s="116"/>
      <c r="BF74" s="87"/>
      <c r="BG74" s="88"/>
      <c r="BH74" s="88"/>
      <c r="BI74" s="89"/>
    </row>
  </sheetData>
  <mergeCells count="129">
    <mergeCell ref="BA41:BB44"/>
    <mergeCell ref="BC44:BE44"/>
    <mergeCell ref="Q2:T2"/>
    <mergeCell ref="U2:W2"/>
    <mergeCell ref="X2:Y5"/>
    <mergeCell ref="Z2:AC5"/>
    <mergeCell ref="Q3:T4"/>
    <mergeCell ref="Q5:T5"/>
    <mergeCell ref="Q6:T7"/>
    <mergeCell ref="U6:Y10"/>
    <mergeCell ref="AC6:AC8"/>
    <mergeCell ref="Q8:Q10"/>
    <mergeCell ref="Z9:AC10"/>
    <mergeCell ref="Q11:T14"/>
    <mergeCell ref="U11:V14"/>
    <mergeCell ref="Z11:AC14"/>
    <mergeCell ref="W14:Y14"/>
    <mergeCell ref="BC29:BE29"/>
    <mergeCell ref="AH26:AK29"/>
    <mergeCell ref="AL26:AM29"/>
    <mergeCell ref="AQ26:AT29"/>
    <mergeCell ref="AN29:AP29"/>
    <mergeCell ref="AH62:AK62"/>
    <mergeCell ref="AL62:AN62"/>
    <mergeCell ref="AO62:AP65"/>
    <mergeCell ref="AQ62:AT65"/>
    <mergeCell ref="AH63:AK64"/>
    <mergeCell ref="AH65:AK65"/>
    <mergeCell ref="AH66:AK67"/>
    <mergeCell ref="AL66:AP70"/>
    <mergeCell ref="AT66:AT68"/>
    <mergeCell ref="AH68:AH70"/>
    <mergeCell ref="AQ69:AT70"/>
    <mergeCell ref="B11:E14"/>
    <mergeCell ref="F11:G14"/>
    <mergeCell ref="K11:N14"/>
    <mergeCell ref="H14:J14"/>
    <mergeCell ref="Q62:T62"/>
    <mergeCell ref="U62:W62"/>
    <mergeCell ref="X62:Y65"/>
    <mergeCell ref="Z62:AC65"/>
    <mergeCell ref="Q63:T64"/>
    <mergeCell ref="B2:E2"/>
    <mergeCell ref="F2:H2"/>
    <mergeCell ref="I2:J5"/>
    <mergeCell ref="K2:N5"/>
    <mergeCell ref="B3:E4"/>
    <mergeCell ref="B5:E5"/>
    <mergeCell ref="B6:E7"/>
    <mergeCell ref="F6:J10"/>
    <mergeCell ref="N6:N8"/>
    <mergeCell ref="B8:B10"/>
    <mergeCell ref="K9:N10"/>
    <mergeCell ref="Q65:T65"/>
    <mergeCell ref="Q66:T67"/>
    <mergeCell ref="U66:Y70"/>
    <mergeCell ref="AC66:AC68"/>
    <mergeCell ref="Q68:Q70"/>
    <mergeCell ref="Z69:AC70"/>
    <mergeCell ref="AW71:AZ74"/>
    <mergeCell ref="BA71:BB74"/>
    <mergeCell ref="BF71:BI74"/>
    <mergeCell ref="BC74:BE74"/>
    <mergeCell ref="AW66:AZ67"/>
    <mergeCell ref="BA66:BE70"/>
    <mergeCell ref="BI66:BI68"/>
    <mergeCell ref="AW68:AW70"/>
    <mergeCell ref="BF69:BI70"/>
    <mergeCell ref="Q71:T74"/>
    <mergeCell ref="U71:V74"/>
    <mergeCell ref="Z71:AC74"/>
    <mergeCell ref="W74:Y74"/>
    <mergeCell ref="AH71:AK74"/>
    <mergeCell ref="AL71:AM74"/>
    <mergeCell ref="AQ71:AT74"/>
    <mergeCell ref="AN74:AP74"/>
    <mergeCell ref="AW62:AZ62"/>
    <mergeCell ref="BA62:BC62"/>
    <mergeCell ref="BD62:BE65"/>
    <mergeCell ref="BF62:BI65"/>
    <mergeCell ref="AW63:AZ64"/>
    <mergeCell ref="AW65:AZ65"/>
    <mergeCell ref="AW56:AZ59"/>
    <mergeCell ref="BA56:BB59"/>
    <mergeCell ref="BF56:BI59"/>
    <mergeCell ref="BC59:BE59"/>
    <mergeCell ref="AW51:AZ52"/>
    <mergeCell ref="BA51:BE55"/>
    <mergeCell ref="BI51:BI53"/>
    <mergeCell ref="AW53:AW55"/>
    <mergeCell ref="BF54:BI55"/>
    <mergeCell ref="AW47:AZ47"/>
    <mergeCell ref="BA47:BC47"/>
    <mergeCell ref="BD47:BE50"/>
    <mergeCell ref="BF47:BI50"/>
    <mergeCell ref="AW48:AZ49"/>
    <mergeCell ref="AW50:AZ50"/>
    <mergeCell ref="BI36:BI38"/>
    <mergeCell ref="BF39:BI40"/>
    <mergeCell ref="AW32:AZ32"/>
    <mergeCell ref="BA32:BC32"/>
    <mergeCell ref="BD32:BE35"/>
    <mergeCell ref="AW33:AZ34"/>
    <mergeCell ref="AW35:AZ35"/>
    <mergeCell ref="AW36:AZ37"/>
    <mergeCell ref="BA17:BC17"/>
    <mergeCell ref="BD17:BE20"/>
    <mergeCell ref="BA26:BB29"/>
    <mergeCell ref="BF24:BI25"/>
    <mergeCell ref="BI21:BI23"/>
    <mergeCell ref="AW17:AZ17"/>
    <mergeCell ref="AW18:AZ19"/>
    <mergeCell ref="AW20:AZ20"/>
    <mergeCell ref="AW23:AW25"/>
    <mergeCell ref="AW21:AZ22"/>
    <mergeCell ref="BA21:BE25"/>
    <mergeCell ref="BA36:BE40"/>
    <mergeCell ref="AW38:AW40"/>
    <mergeCell ref="AH21:AK22"/>
    <mergeCell ref="AL21:AP25"/>
    <mergeCell ref="AT21:AT23"/>
    <mergeCell ref="AH23:AH25"/>
    <mergeCell ref="AQ24:AT25"/>
    <mergeCell ref="AH17:AK17"/>
    <mergeCell ref="AL17:AN17"/>
    <mergeCell ref="AO17:AP20"/>
    <mergeCell ref="AQ17:AT20"/>
    <mergeCell ref="AH18:AK19"/>
    <mergeCell ref="AH20:AK2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69A2-AE00-4B75-9396-9EFA700B9D73}">
  <sheetPr codeName="Hoja3">
    <tabColor rgb="FF00B050"/>
  </sheetPr>
  <dimension ref="B1:BH74"/>
  <sheetViews>
    <sheetView topLeftCell="U19" zoomScale="70" zoomScaleNormal="70" workbookViewId="0">
      <selection activeCell="AK66" sqref="AK66:AO70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122</v>
      </c>
      <c r="G2" s="106"/>
      <c r="H2" s="106"/>
      <c r="I2" s="75">
        <f>+M6+I13+C8</f>
        <v>73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9</v>
      </c>
      <c r="V2" s="106"/>
      <c r="W2" s="106"/>
      <c r="X2" s="75">
        <f>+AB6+X13+R8</f>
        <v>6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f>+HMD!I159</f>
        <v>9</v>
      </c>
      <c r="G3" s="30">
        <f>+HMD!I158</f>
        <v>113</v>
      </c>
      <c r="H3" s="30">
        <f>+HMD!I160</f>
        <v>0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>
        <v>8</v>
      </c>
      <c r="V3" s="30">
        <v>1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>
        <v>91</v>
      </c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25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25</v>
      </c>
      <c r="R5" s="100"/>
      <c r="S5" s="100"/>
      <c r="T5" s="101"/>
      <c r="U5" s="15" t="s">
        <v>21</v>
      </c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40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+HMD!I166</f>
        <v>5</v>
      </c>
      <c r="N6" s="125">
        <f>+M6+M7+M8</f>
        <v>52</v>
      </c>
      <c r="Q6" s="117">
        <f>+U3+AB7+W13</f>
        <v>52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44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+HMD!I164</f>
        <v>31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44</v>
      </c>
      <c r="AC7" s="126"/>
    </row>
    <row r="8" spans="2:29" x14ac:dyDescent="0.25">
      <c r="B8" s="128">
        <f>+C10+C9+C8</f>
        <v>220</v>
      </c>
      <c r="C8" s="30">
        <f>+HMD!I168</f>
        <v>9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+HMD!I165</f>
        <v>16</v>
      </c>
      <c r="N8" s="127"/>
      <c r="Q8" s="128">
        <f>+R10+R9+R8</f>
        <v>122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+HMD!I167</f>
        <v>110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122</v>
      </c>
      <c r="L9" s="131"/>
      <c r="M9" s="132"/>
      <c r="N9" s="133"/>
      <c r="Q9" s="128"/>
      <c r="R9" s="30">
        <v>118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118</v>
      </c>
      <c r="AA9" s="131"/>
      <c r="AB9" s="132"/>
      <c r="AC9" s="133"/>
    </row>
    <row r="10" spans="2:29" ht="15.75" thickBot="1" x14ac:dyDescent="0.3">
      <c r="B10" s="129"/>
      <c r="C10" s="29">
        <f>+HMD!I169</f>
        <v>101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>
        <v>4</v>
      </c>
      <c r="S10" s="12">
        <v>93</v>
      </c>
      <c r="T10" s="13" t="s">
        <v>22</v>
      </c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230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5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f>+HMD!I162</f>
        <v>0</v>
      </c>
      <c r="I13" s="30">
        <f>+HMD!I161</f>
        <v>59</v>
      </c>
      <c r="J13" s="33">
        <f>+HMD!I163</f>
        <v>12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6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71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6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3:60" x14ac:dyDescent="0.25">
      <c r="AG17" s="107" t="s">
        <v>26</v>
      </c>
      <c r="AH17" s="108"/>
      <c r="AI17" s="108"/>
      <c r="AJ17" s="109"/>
      <c r="AK17" s="105">
        <f>AK18+AL18+AM18</f>
        <v>17</v>
      </c>
      <c r="AL17" s="106"/>
      <c r="AM17" s="106"/>
      <c r="AN17" s="75">
        <f>+AR21+AN28+AH23</f>
        <v>0</v>
      </c>
      <c r="AO17" s="76"/>
      <c r="AP17" s="81"/>
      <c r="AQ17" s="82"/>
      <c r="AR17" s="82"/>
      <c r="AS17" s="83"/>
      <c r="AV17" s="102" t="s">
        <v>24</v>
      </c>
      <c r="AW17" s="103"/>
      <c r="AX17" s="103"/>
      <c r="AY17" s="104"/>
      <c r="AZ17" s="154">
        <f>AZ18+BA18+BB18</f>
        <v>442</v>
      </c>
      <c r="BA17" s="155"/>
      <c r="BB17" s="156"/>
      <c r="BC17" s="134">
        <f>+BG21+BC28+AW23</f>
        <v>183</v>
      </c>
      <c r="BD17" s="135"/>
      <c r="BE17" s="52"/>
      <c r="BF17" s="53"/>
      <c r="BG17" s="53"/>
      <c r="BH17" s="54"/>
    </row>
    <row r="18" spans="33:60" ht="26.25" customHeight="1" x14ac:dyDescent="0.25">
      <c r="AG18" s="93">
        <v>8</v>
      </c>
      <c r="AH18" s="94"/>
      <c r="AI18" s="94"/>
      <c r="AJ18" s="95"/>
      <c r="AK18" s="32"/>
      <c r="AL18" s="30">
        <v>6</v>
      </c>
      <c r="AM18" s="30">
        <v>11</v>
      </c>
      <c r="AN18" s="77"/>
      <c r="AO18" s="78"/>
      <c r="AP18" s="84"/>
      <c r="AQ18" s="85"/>
      <c r="AR18" s="85"/>
      <c r="AS18" s="86"/>
      <c r="AV18" s="90">
        <v>1</v>
      </c>
      <c r="AW18" s="91"/>
      <c r="AX18" s="91"/>
      <c r="AY18" s="92"/>
      <c r="AZ18" s="32">
        <f>+HMD!I15</f>
        <v>19</v>
      </c>
      <c r="BA18" s="30">
        <f>+HMD!I14</f>
        <v>423</v>
      </c>
      <c r="BB18" s="30">
        <f>+HMD!I16</f>
        <v>0</v>
      </c>
      <c r="BC18" s="136"/>
      <c r="BD18" s="137"/>
      <c r="BE18" s="55"/>
      <c r="BF18" s="56"/>
      <c r="BG18" s="56"/>
      <c r="BH18" s="57"/>
    </row>
    <row r="19" spans="33:60" ht="15" customHeight="1" x14ac:dyDescent="0.25">
      <c r="AG19" s="93"/>
      <c r="AH19" s="94"/>
      <c r="AI19" s="94"/>
      <c r="AJ19" s="95"/>
      <c r="AK19" s="14"/>
      <c r="AL19" s="5">
        <v>1</v>
      </c>
      <c r="AM19" s="5">
        <v>5</v>
      </c>
      <c r="AN19" s="77"/>
      <c r="AO19" s="78"/>
      <c r="AP19" s="84"/>
      <c r="AQ19" s="85"/>
      <c r="AR19" s="85"/>
      <c r="AS19" s="86"/>
      <c r="AV19" s="90"/>
      <c r="AW19" s="91"/>
      <c r="AX19" s="91"/>
      <c r="AY19" s="92"/>
      <c r="AZ19" s="14">
        <v>91</v>
      </c>
      <c r="BA19" s="5">
        <v>1</v>
      </c>
      <c r="BB19" s="5">
        <v>5</v>
      </c>
      <c r="BC19" s="136"/>
      <c r="BD19" s="137"/>
      <c r="BE19" s="55"/>
      <c r="BF19" s="56"/>
      <c r="BG19" s="56"/>
      <c r="BH19" s="57"/>
    </row>
    <row r="20" spans="33:60" ht="15.75" customHeight="1" thickBot="1" x14ac:dyDescent="0.3">
      <c r="AG20" s="99" t="s">
        <v>25</v>
      </c>
      <c r="AH20" s="100"/>
      <c r="AI20" s="100"/>
      <c r="AJ20" s="101"/>
      <c r="AK20" s="15"/>
      <c r="AL20" s="16" t="s">
        <v>22</v>
      </c>
      <c r="AM20" s="16" t="s">
        <v>41</v>
      </c>
      <c r="AN20" s="79"/>
      <c r="AO20" s="80"/>
      <c r="AP20" s="87"/>
      <c r="AQ20" s="88"/>
      <c r="AR20" s="88"/>
      <c r="AS20" s="89"/>
      <c r="AV20" s="96" t="s">
        <v>25</v>
      </c>
      <c r="AW20" s="97"/>
      <c r="AX20" s="97"/>
      <c r="AY20" s="98"/>
      <c r="AZ20" s="15" t="s">
        <v>21</v>
      </c>
      <c r="BA20" s="16" t="s">
        <v>22</v>
      </c>
      <c r="BB20" s="16" t="s">
        <v>41</v>
      </c>
      <c r="BC20" s="138"/>
      <c r="BD20" s="139"/>
      <c r="BE20" s="58"/>
      <c r="BF20" s="59"/>
      <c r="BG20" s="59"/>
      <c r="BH20" s="60"/>
    </row>
    <row r="21" spans="33:60" ht="15.75" customHeight="1" x14ac:dyDescent="0.25">
      <c r="AG21" s="117">
        <f>+AK18+AR22+AM28</f>
        <v>42</v>
      </c>
      <c r="AH21" s="118"/>
      <c r="AI21" s="118"/>
      <c r="AJ21" s="119"/>
      <c r="AK21" s="123" t="s">
        <v>65</v>
      </c>
      <c r="AL21" s="123"/>
      <c r="AM21" s="123"/>
      <c r="AN21" s="123"/>
      <c r="AO21" s="123"/>
      <c r="AP21" s="10" t="s">
        <v>42</v>
      </c>
      <c r="AQ21" s="19" t="s">
        <v>28</v>
      </c>
      <c r="AR21" s="34">
        <v>0</v>
      </c>
      <c r="AS21" s="125">
        <f>+AR21+AR22+AR23</f>
        <v>42</v>
      </c>
      <c r="AV21" s="140">
        <f>+AZ18+BG22+BB28</f>
        <v>42</v>
      </c>
      <c r="AW21" s="141"/>
      <c r="AX21" s="141"/>
      <c r="AY21" s="142"/>
      <c r="AZ21" s="146" t="s">
        <v>57</v>
      </c>
      <c r="BA21" s="147"/>
      <c r="BB21" s="147"/>
      <c r="BC21" s="147"/>
      <c r="BD21" s="148"/>
      <c r="BE21" s="10" t="s">
        <v>42</v>
      </c>
      <c r="BF21" s="19" t="s">
        <v>28</v>
      </c>
      <c r="BG21" s="34">
        <f>+HMD!I22</f>
        <v>4</v>
      </c>
      <c r="BH21" s="159">
        <f>+BG21+BG22+BG23</f>
        <v>6</v>
      </c>
    </row>
    <row r="22" spans="33:60" ht="15" customHeight="1" x14ac:dyDescent="0.25">
      <c r="AG22" s="120"/>
      <c r="AH22" s="121"/>
      <c r="AI22" s="121"/>
      <c r="AJ22" s="122"/>
      <c r="AK22" s="123"/>
      <c r="AL22" s="124"/>
      <c r="AM22" s="124"/>
      <c r="AN22" s="124"/>
      <c r="AO22" s="124"/>
      <c r="AP22" s="9" t="s">
        <v>21</v>
      </c>
      <c r="AQ22" s="31">
        <v>4</v>
      </c>
      <c r="AR22" s="30">
        <v>42</v>
      </c>
      <c r="AS22" s="126"/>
      <c r="AV22" s="143"/>
      <c r="AW22" s="144"/>
      <c r="AX22" s="144"/>
      <c r="AY22" s="145"/>
      <c r="AZ22" s="149"/>
      <c r="BA22" s="123"/>
      <c r="BB22" s="123"/>
      <c r="BC22" s="123"/>
      <c r="BD22" s="150"/>
      <c r="BE22" s="9" t="s">
        <v>21</v>
      </c>
      <c r="BF22" s="31">
        <v>4</v>
      </c>
      <c r="BG22" s="30">
        <f>+HMD!I20</f>
        <v>2</v>
      </c>
      <c r="BH22" s="125"/>
    </row>
    <row r="23" spans="33:60" ht="15" customHeight="1" x14ac:dyDescent="0.25">
      <c r="AG23" s="128">
        <f>+AH25+AH24+AH23</f>
        <v>19</v>
      </c>
      <c r="AH23" s="7"/>
      <c r="AI23" s="11"/>
      <c r="AJ23" s="11"/>
      <c r="AK23" s="123"/>
      <c r="AL23" s="124"/>
      <c r="AM23" s="124"/>
      <c r="AN23" s="124"/>
      <c r="AO23" s="124"/>
      <c r="AP23" s="7" t="s">
        <v>22</v>
      </c>
      <c r="AQ23" s="8">
        <v>8</v>
      </c>
      <c r="AR23" s="30">
        <v>0</v>
      </c>
      <c r="AS23" s="127"/>
      <c r="AV23" s="161">
        <f>+AW25+AW24+AW23</f>
        <v>25</v>
      </c>
      <c r="AW23" s="35">
        <f>+HMD!I24</f>
        <v>10</v>
      </c>
      <c r="AX23" s="7">
        <v>7</v>
      </c>
      <c r="AY23" s="11" t="s">
        <v>42</v>
      </c>
      <c r="AZ23" s="149"/>
      <c r="BA23" s="123"/>
      <c r="BB23" s="123"/>
      <c r="BC23" s="123"/>
      <c r="BD23" s="150"/>
      <c r="BE23" s="7" t="s">
        <v>22</v>
      </c>
      <c r="BF23" s="8">
        <v>8</v>
      </c>
      <c r="BG23" s="30">
        <f>+HMD!I21</f>
        <v>0</v>
      </c>
      <c r="BH23" s="160"/>
    </row>
    <row r="24" spans="33:60" ht="15" customHeight="1" x14ac:dyDescent="0.25">
      <c r="AG24" s="128"/>
      <c r="AH24" s="36">
        <v>14</v>
      </c>
      <c r="AI24" s="37" t="s">
        <v>41</v>
      </c>
      <c r="AJ24" s="11" t="s">
        <v>41</v>
      </c>
      <c r="AK24" s="123"/>
      <c r="AL24" s="124"/>
      <c r="AM24" s="124"/>
      <c r="AN24" s="124"/>
      <c r="AO24" s="124"/>
      <c r="AP24" s="130">
        <f>+AO28+AH24+AM18</f>
        <v>25</v>
      </c>
      <c r="AQ24" s="131"/>
      <c r="AR24" s="132"/>
      <c r="AS24" s="133"/>
      <c r="AV24" s="162"/>
      <c r="AW24" s="35">
        <f>+HMD!I23</f>
        <v>1</v>
      </c>
      <c r="AX24" s="36">
        <v>3</v>
      </c>
      <c r="AY24" s="37" t="s">
        <v>41</v>
      </c>
      <c r="AZ24" s="149"/>
      <c r="BA24" s="123"/>
      <c r="BB24" s="123"/>
      <c r="BC24" s="123"/>
      <c r="BD24" s="150"/>
      <c r="BE24" s="164">
        <f>+BD28+AW24+BB18</f>
        <v>1</v>
      </c>
      <c r="BF24" s="165"/>
      <c r="BG24" s="165"/>
      <c r="BH24" s="166"/>
    </row>
    <row r="25" spans="33:60" ht="15.75" customHeight="1" thickBot="1" x14ac:dyDescent="0.3">
      <c r="AG25" s="129"/>
      <c r="AH25" s="39">
        <v>5</v>
      </c>
      <c r="AI25" s="40" t="s">
        <v>22</v>
      </c>
      <c r="AJ25" s="13" t="s">
        <v>22</v>
      </c>
      <c r="AK25" s="123"/>
      <c r="AL25" s="123"/>
      <c r="AM25" s="123"/>
      <c r="AN25" s="123"/>
      <c r="AO25" s="123"/>
      <c r="AP25" s="132"/>
      <c r="AQ25" s="132"/>
      <c r="AR25" s="132"/>
      <c r="AS25" s="133"/>
      <c r="AV25" s="163"/>
      <c r="AW25" s="38">
        <f>+HMD!I25</f>
        <v>14</v>
      </c>
      <c r="AX25" s="39">
        <v>93</v>
      </c>
      <c r="AY25" s="40" t="s">
        <v>22</v>
      </c>
      <c r="AZ25" s="151"/>
      <c r="BA25" s="152"/>
      <c r="BB25" s="152"/>
      <c r="BC25" s="152"/>
      <c r="BD25" s="153"/>
      <c r="BE25" s="167"/>
      <c r="BF25" s="168"/>
      <c r="BG25" s="168"/>
      <c r="BH25" s="169"/>
    </row>
    <row r="26" spans="33:60" ht="15.75" customHeight="1" x14ac:dyDescent="0.25">
      <c r="AG26" s="81"/>
      <c r="AH26" s="82"/>
      <c r="AI26" s="82"/>
      <c r="AJ26" s="83"/>
      <c r="AK26" s="110">
        <f>+AH25+AL18+AR23</f>
        <v>11</v>
      </c>
      <c r="AL26" s="75"/>
      <c r="AM26" s="17" t="s">
        <v>21</v>
      </c>
      <c r="AN26" s="17" t="s">
        <v>42</v>
      </c>
      <c r="AO26" s="18" t="s">
        <v>41</v>
      </c>
      <c r="AP26" s="81"/>
      <c r="AQ26" s="82"/>
      <c r="AR26" s="82"/>
      <c r="AS26" s="83"/>
      <c r="AV26" s="41"/>
      <c r="AW26" s="42"/>
      <c r="AX26" s="42"/>
      <c r="AY26" s="43"/>
      <c r="AZ26" s="170">
        <f>+AW25+BA18+BG23</f>
        <v>437</v>
      </c>
      <c r="BA26" s="171"/>
      <c r="BB26" s="17" t="s">
        <v>21</v>
      </c>
      <c r="BC26" s="17" t="s">
        <v>42</v>
      </c>
      <c r="BD26" s="18" t="s">
        <v>41</v>
      </c>
      <c r="BE26" s="52"/>
      <c r="BF26" s="53"/>
      <c r="BG26" s="53"/>
      <c r="BH26" s="54"/>
    </row>
    <row r="27" spans="33:60" x14ac:dyDescent="0.25">
      <c r="AG27" s="84"/>
      <c r="AH27" s="85"/>
      <c r="AI27" s="85"/>
      <c r="AJ27" s="86"/>
      <c r="AK27" s="111"/>
      <c r="AL27" s="112"/>
      <c r="AM27" s="6">
        <v>6</v>
      </c>
      <c r="AN27" s="6">
        <v>2</v>
      </c>
      <c r="AO27" s="10" t="s">
        <v>27</v>
      </c>
      <c r="AP27" s="84"/>
      <c r="AQ27" s="85"/>
      <c r="AR27" s="85"/>
      <c r="AS27" s="86"/>
      <c r="AV27" s="44"/>
      <c r="AW27" s="45"/>
      <c r="AX27" s="45"/>
      <c r="AY27" s="46"/>
      <c r="AZ27" s="172"/>
      <c r="BA27" s="173"/>
      <c r="BB27" s="6">
        <v>6</v>
      </c>
      <c r="BC27" s="6">
        <v>2</v>
      </c>
      <c r="BD27" s="10" t="s">
        <v>27</v>
      </c>
      <c r="BE27" s="55"/>
      <c r="BF27" s="56"/>
      <c r="BG27" s="56"/>
      <c r="BH27" s="57"/>
    </row>
    <row r="28" spans="33:60" x14ac:dyDescent="0.25">
      <c r="AG28" s="84"/>
      <c r="AH28" s="85"/>
      <c r="AI28" s="85"/>
      <c r="AJ28" s="86"/>
      <c r="AK28" s="111"/>
      <c r="AL28" s="112"/>
      <c r="AM28" s="30">
        <v>0</v>
      </c>
      <c r="AN28" s="30">
        <v>0</v>
      </c>
      <c r="AO28" s="33">
        <v>0</v>
      </c>
      <c r="AP28" s="84"/>
      <c r="AQ28" s="85"/>
      <c r="AR28" s="85"/>
      <c r="AS28" s="86"/>
      <c r="AV28" s="44"/>
      <c r="AW28" s="45"/>
      <c r="AX28" s="45"/>
      <c r="AY28" s="46"/>
      <c r="AZ28" s="172"/>
      <c r="BA28" s="173"/>
      <c r="BB28" s="30">
        <f>+HMD!I18</f>
        <v>21</v>
      </c>
      <c r="BC28" s="30">
        <f>+HMD!I17</f>
        <v>169</v>
      </c>
      <c r="BD28" s="33">
        <f>+HMD!I19</f>
        <v>0</v>
      </c>
      <c r="BE28" s="55"/>
      <c r="BF28" s="56"/>
      <c r="BG28" s="56"/>
      <c r="BH28" s="57"/>
    </row>
    <row r="29" spans="33:60" ht="15.75" thickBot="1" x14ac:dyDescent="0.3">
      <c r="AG29" s="87"/>
      <c r="AH29" s="88"/>
      <c r="AI29" s="88"/>
      <c r="AJ29" s="89"/>
      <c r="AK29" s="113"/>
      <c r="AL29" s="114"/>
      <c r="AM29" s="115">
        <f>AN28+AO28+AM28</f>
        <v>0</v>
      </c>
      <c r="AN29" s="115"/>
      <c r="AO29" s="116"/>
      <c r="AP29" s="87"/>
      <c r="AQ29" s="88"/>
      <c r="AR29" s="88"/>
      <c r="AS29" s="89"/>
      <c r="AV29" s="47"/>
      <c r="AW29" s="48"/>
      <c r="AX29" s="48"/>
      <c r="AY29" s="49"/>
      <c r="AZ29" s="174"/>
      <c r="BA29" s="175"/>
      <c r="BB29" s="116">
        <f>BC28+BD28+BB28</f>
        <v>190</v>
      </c>
      <c r="BC29" s="157"/>
      <c r="BD29" s="158"/>
      <c r="BE29" s="58"/>
      <c r="BF29" s="59"/>
      <c r="BG29" s="59"/>
      <c r="BH29" s="60"/>
    </row>
    <row r="31" spans="33:60" ht="15.75" thickBot="1" x14ac:dyDescent="0.3"/>
    <row r="32" spans="33:60" x14ac:dyDescent="0.25">
      <c r="AV32" s="107" t="s">
        <v>26</v>
      </c>
      <c r="AW32" s="108"/>
      <c r="AX32" s="108"/>
      <c r="AY32" s="109"/>
      <c r="AZ32" s="154">
        <f>AZ33+BA33+BB33</f>
        <v>437</v>
      </c>
      <c r="BA32" s="155"/>
      <c r="BB32" s="156"/>
      <c r="BC32" s="134">
        <f>+BG36+BC43+AW38</f>
        <v>190</v>
      </c>
      <c r="BD32" s="135"/>
      <c r="BE32" s="52"/>
      <c r="BF32" s="53"/>
      <c r="BG32" s="53"/>
      <c r="BH32" s="54"/>
    </row>
    <row r="33" spans="33:60" ht="15" customHeight="1" x14ac:dyDescent="0.25">
      <c r="AV33" s="93">
        <v>7</v>
      </c>
      <c r="AW33" s="94"/>
      <c r="AX33" s="94"/>
      <c r="AY33" s="95"/>
      <c r="AZ33" s="32">
        <v>0</v>
      </c>
      <c r="BA33" s="30">
        <v>437</v>
      </c>
      <c r="BB33" s="30">
        <f>+HMD!I19</f>
        <v>0</v>
      </c>
      <c r="BC33" s="136"/>
      <c r="BD33" s="137"/>
      <c r="BE33" s="55"/>
      <c r="BF33" s="56"/>
      <c r="BG33" s="56"/>
      <c r="BH33" s="57"/>
    </row>
    <row r="34" spans="33:60" ht="15" customHeight="1" x14ac:dyDescent="0.25">
      <c r="AV34" s="93"/>
      <c r="AW34" s="94"/>
      <c r="AX34" s="94"/>
      <c r="AY34" s="95"/>
      <c r="AZ34" s="14">
        <v>91</v>
      </c>
      <c r="BA34" s="5">
        <v>1</v>
      </c>
      <c r="BB34" s="5">
        <v>5</v>
      </c>
      <c r="BC34" s="136"/>
      <c r="BD34" s="137"/>
      <c r="BE34" s="55"/>
      <c r="BF34" s="56"/>
      <c r="BG34" s="56"/>
      <c r="BH34" s="57"/>
    </row>
    <row r="35" spans="33:60" ht="15" customHeight="1" thickBot="1" x14ac:dyDescent="0.3">
      <c r="AV35" s="99" t="s">
        <v>25</v>
      </c>
      <c r="AW35" s="100"/>
      <c r="AX35" s="100"/>
      <c r="AY35" s="101"/>
      <c r="AZ35" s="15" t="s">
        <v>21</v>
      </c>
      <c r="BA35" s="16" t="s">
        <v>22</v>
      </c>
      <c r="BB35" s="16" t="s">
        <v>41</v>
      </c>
      <c r="BC35" s="138"/>
      <c r="BD35" s="139"/>
      <c r="BE35" s="58"/>
      <c r="BF35" s="59"/>
      <c r="BG35" s="59"/>
      <c r="BH35" s="60"/>
    </row>
    <row r="36" spans="33:60" x14ac:dyDescent="0.25">
      <c r="AV36" s="140">
        <f>+AZ33+BG37+BB43</f>
        <v>19</v>
      </c>
      <c r="AW36" s="141"/>
      <c r="AX36" s="141"/>
      <c r="AY36" s="142"/>
      <c r="AZ36" s="146" t="s">
        <v>62</v>
      </c>
      <c r="BA36" s="147"/>
      <c r="BB36" s="147"/>
      <c r="BC36" s="147"/>
      <c r="BD36" s="148"/>
      <c r="BE36" s="10"/>
      <c r="BF36" s="19"/>
      <c r="BG36" s="34"/>
      <c r="BH36" s="159">
        <f>+BG36+BG37+BG38</f>
        <v>0</v>
      </c>
    </row>
    <row r="37" spans="33:60" ht="15" customHeight="1" x14ac:dyDescent="0.25">
      <c r="AV37" s="143"/>
      <c r="AW37" s="144"/>
      <c r="AX37" s="144"/>
      <c r="AY37" s="145"/>
      <c r="AZ37" s="149"/>
      <c r="BA37" s="123"/>
      <c r="BB37" s="123"/>
      <c r="BC37" s="123"/>
      <c r="BD37" s="150"/>
      <c r="BE37" s="9"/>
      <c r="BF37" s="31"/>
      <c r="BG37" s="30"/>
      <c r="BH37" s="125"/>
    </row>
    <row r="38" spans="33:60" ht="15" customHeight="1" x14ac:dyDescent="0.25">
      <c r="AV38" s="161">
        <f>+AW40+AW39+AW38</f>
        <v>2</v>
      </c>
      <c r="AW38" s="35">
        <v>0</v>
      </c>
      <c r="AX38" s="7">
        <v>7</v>
      </c>
      <c r="AY38" s="11" t="s">
        <v>42</v>
      </c>
      <c r="AZ38" s="149"/>
      <c r="BA38" s="123"/>
      <c r="BB38" s="123"/>
      <c r="BC38" s="123"/>
      <c r="BD38" s="150"/>
      <c r="BE38" s="7"/>
      <c r="BF38" s="8"/>
      <c r="BG38" s="30"/>
      <c r="BH38" s="160"/>
    </row>
    <row r="39" spans="33:60" ht="15" customHeight="1" x14ac:dyDescent="0.25">
      <c r="AV39" s="162"/>
      <c r="AW39" s="35"/>
      <c r="AX39" s="36"/>
      <c r="AY39" s="37"/>
      <c r="AZ39" s="149"/>
      <c r="BA39" s="123"/>
      <c r="BB39" s="123"/>
      <c r="BC39" s="123"/>
      <c r="BD39" s="150"/>
      <c r="BE39" s="164">
        <f>+BD43+AW39+BB33</f>
        <v>0</v>
      </c>
      <c r="BF39" s="165"/>
      <c r="BG39" s="165"/>
      <c r="BH39" s="166"/>
    </row>
    <row r="40" spans="33:60" ht="15" customHeight="1" thickBot="1" x14ac:dyDescent="0.3">
      <c r="AV40" s="163"/>
      <c r="AW40" s="38">
        <v>2</v>
      </c>
      <c r="AX40" s="39">
        <v>93</v>
      </c>
      <c r="AY40" s="40" t="s">
        <v>22</v>
      </c>
      <c r="AZ40" s="151"/>
      <c r="BA40" s="152"/>
      <c r="BB40" s="152"/>
      <c r="BC40" s="152"/>
      <c r="BD40" s="153"/>
      <c r="BE40" s="167"/>
      <c r="BF40" s="168"/>
      <c r="BG40" s="168"/>
      <c r="BH40" s="169"/>
    </row>
    <row r="41" spans="33:60" ht="15.75" customHeight="1" x14ac:dyDescent="0.25">
      <c r="AV41" s="41"/>
      <c r="AW41" s="42"/>
      <c r="AX41" s="42"/>
      <c r="AY41" s="43"/>
      <c r="AZ41" s="170">
        <f>+AW40+BA33+BG38</f>
        <v>439</v>
      </c>
      <c r="BA41" s="171"/>
      <c r="BB41" s="17" t="s">
        <v>21</v>
      </c>
      <c r="BC41" s="17" t="s">
        <v>42</v>
      </c>
      <c r="BD41" s="18"/>
      <c r="BE41" s="52"/>
      <c r="BF41" s="53"/>
      <c r="BG41" s="53"/>
      <c r="BH41" s="54"/>
    </row>
    <row r="42" spans="33:60" x14ac:dyDescent="0.25">
      <c r="AV42" s="44"/>
      <c r="AW42" s="45"/>
      <c r="AX42" s="45"/>
      <c r="AY42" s="46"/>
      <c r="AZ42" s="172"/>
      <c r="BA42" s="173"/>
      <c r="BB42" s="6">
        <v>6</v>
      </c>
      <c r="BC42" s="6">
        <v>2</v>
      </c>
      <c r="BD42" s="10"/>
      <c r="BE42" s="55"/>
      <c r="BF42" s="56"/>
      <c r="BG42" s="56"/>
      <c r="BH42" s="57"/>
    </row>
    <row r="43" spans="33:60" x14ac:dyDescent="0.25">
      <c r="AV43" s="44"/>
      <c r="AW43" s="45"/>
      <c r="AX43" s="45"/>
      <c r="AY43" s="46"/>
      <c r="AZ43" s="172"/>
      <c r="BA43" s="173"/>
      <c r="BB43" s="30">
        <v>19</v>
      </c>
      <c r="BC43" s="30">
        <v>190</v>
      </c>
      <c r="BD43" s="33"/>
      <c r="BE43" s="55"/>
      <c r="BF43" s="56"/>
      <c r="BG43" s="56"/>
      <c r="BH43" s="57"/>
    </row>
    <row r="44" spans="33:60" ht="15.75" thickBot="1" x14ac:dyDescent="0.3">
      <c r="AV44" s="47"/>
      <c r="AW44" s="48"/>
      <c r="AX44" s="48"/>
      <c r="AY44" s="49"/>
      <c r="AZ44" s="174"/>
      <c r="BA44" s="175"/>
      <c r="BB44" s="116">
        <f>BC43+BD43+BB43</f>
        <v>209</v>
      </c>
      <c r="BC44" s="157"/>
      <c r="BD44" s="158"/>
      <c r="BE44" s="58"/>
      <c r="BF44" s="59"/>
      <c r="BG44" s="59"/>
      <c r="BH44" s="60"/>
    </row>
    <row r="46" spans="33:60" ht="15.75" thickBot="1" x14ac:dyDescent="0.3"/>
    <row r="47" spans="33:60" x14ac:dyDescent="0.25">
      <c r="AG47" s="66"/>
      <c r="AH47" s="66"/>
      <c r="AI47" s="66"/>
      <c r="AJ47" s="66"/>
      <c r="AK47" s="64"/>
      <c r="AL47" s="64"/>
      <c r="AM47" s="64"/>
      <c r="AN47" s="64"/>
      <c r="AO47" s="67"/>
      <c r="AP47" s="65"/>
      <c r="AQ47" s="65"/>
      <c r="AR47" s="65"/>
      <c r="AS47" s="65"/>
      <c r="AV47" s="102" t="s">
        <v>24</v>
      </c>
      <c r="AW47" s="103"/>
      <c r="AX47" s="103"/>
      <c r="AY47" s="104"/>
      <c r="AZ47" s="105">
        <f>AZ48+BA48+BB48</f>
        <v>439</v>
      </c>
      <c r="BA47" s="106"/>
      <c r="BB47" s="106"/>
      <c r="BC47" s="75">
        <f>+BG51+BC58+AW53</f>
        <v>209</v>
      </c>
      <c r="BD47" s="76"/>
      <c r="BE47" s="81"/>
      <c r="BF47" s="82"/>
      <c r="BG47" s="82"/>
      <c r="BH47" s="83"/>
    </row>
    <row r="48" spans="33:60" ht="15" customHeight="1" x14ac:dyDescent="0.25">
      <c r="AG48" s="68"/>
      <c r="AH48" s="68"/>
      <c r="AI48" s="68"/>
      <c r="AJ48" s="68"/>
      <c r="AK48" s="50"/>
      <c r="AL48" s="50"/>
      <c r="AM48" s="50"/>
      <c r="AN48" s="67"/>
      <c r="AO48" s="67"/>
      <c r="AP48" s="65"/>
      <c r="AQ48" s="65"/>
      <c r="AR48" s="65"/>
      <c r="AS48" s="65"/>
      <c r="AV48" s="90">
        <v>3</v>
      </c>
      <c r="AW48" s="91"/>
      <c r="AX48" s="91"/>
      <c r="AY48" s="92"/>
      <c r="AZ48" s="32">
        <f>+HMD!I87</f>
        <v>0</v>
      </c>
      <c r="BA48" s="30">
        <f>+HMD!I86</f>
        <v>432</v>
      </c>
      <c r="BB48" s="30">
        <f>+HMD!I88</f>
        <v>7</v>
      </c>
      <c r="BC48" s="77"/>
      <c r="BD48" s="78"/>
      <c r="BE48" s="84"/>
      <c r="BF48" s="85"/>
      <c r="BG48" s="85"/>
      <c r="BH48" s="86"/>
    </row>
    <row r="49" spans="17:60" ht="15" customHeight="1" x14ac:dyDescent="0.25">
      <c r="AG49" s="68"/>
      <c r="AH49" s="68"/>
      <c r="AI49" s="68"/>
      <c r="AJ49" s="68"/>
      <c r="AK49" s="51"/>
      <c r="AL49" s="51"/>
      <c r="AM49" s="51"/>
      <c r="AN49" s="67"/>
      <c r="AO49" s="67"/>
      <c r="AP49" s="65"/>
      <c r="AQ49" s="65"/>
      <c r="AR49" s="65"/>
      <c r="AS49" s="65"/>
      <c r="AV49" s="90"/>
      <c r="AW49" s="91"/>
      <c r="AX49" s="91"/>
      <c r="AY49" s="92"/>
      <c r="AZ49" s="14">
        <v>91</v>
      </c>
      <c r="BA49" s="5">
        <v>1</v>
      </c>
      <c r="BB49" s="5">
        <v>5</v>
      </c>
      <c r="BC49" s="77"/>
      <c r="BD49" s="78"/>
      <c r="BE49" s="84"/>
      <c r="BF49" s="85"/>
      <c r="BG49" s="85"/>
      <c r="BH49" s="86"/>
    </row>
    <row r="50" spans="17:60" ht="15.75" thickBot="1" x14ac:dyDescent="0.3">
      <c r="AG50" s="69"/>
      <c r="AH50" s="69"/>
      <c r="AI50" s="69"/>
      <c r="AJ50" s="69"/>
      <c r="AK50" s="51"/>
      <c r="AL50" s="51"/>
      <c r="AM50" s="51"/>
      <c r="AN50" s="67"/>
      <c r="AO50" s="67"/>
      <c r="AP50" s="65"/>
      <c r="AQ50" s="65"/>
      <c r="AR50" s="65"/>
      <c r="AS50" s="65"/>
      <c r="AV50" s="96" t="s">
        <v>25</v>
      </c>
      <c r="AW50" s="97"/>
      <c r="AX50" s="97"/>
      <c r="AY50" s="98"/>
      <c r="AZ50" s="15" t="s">
        <v>21</v>
      </c>
      <c r="BA50" s="16" t="s">
        <v>22</v>
      </c>
      <c r="BB50" s="16" t="s">
        <v>41</v>
      </c>
      <c r="BC50" s="79"/>
      <c r="BD50" s="80"/>
      <c r="BE50" s="87"/>
      <c r="BF50" s="88"/>
      <c r="BG50" s="88"/>
      <c r="BH50" s="89"/>
    </row>
    <row r="51" spans="17:60" ht="15" customHeight="1" x14ac:dyDescent="0.25">
      <c r="AG51" s="70"/>
      <c r="AH51" s="70"/>
      <c r="AI51" s="70"/>
      <c r="AJ51" s="70"/>
      <c r="AK51" s="71"/>
      <c r="AL51" s="71"/>
      <c r="AM51" s="71"/>
      <c r="AN51" s="71"/>
      <c r="AO51" s="71"/>
      <c r="AP51" s="51"/>
      <c r="AQ51" s="51"/>
      <c r="AR51" s="50"/>
      <c r="AS51" s="64"/>
      <c r="AV51" s="117">
        <f>+AZ48+BG52+BB58</f>
        <v>1</v>
      </c>
      <c r="AW51" s="118"/>
      <c r="AX51" s="118"/>
      <c r="AY51" s="119"/>
      <c r="AZ51" s="123" t="s">
        <v>58</v>
      </c>
      <c r="BA51" s="123"/>
      <c r="BB51" s="123"/>
      <c r="BC51" s="123"/>
      <c r="BD51" s="123"/>
      <c r="BE51" s="10" t="s">
        <v>42</v>
      </c>
      <c r="BF51" s="19" t="s">
        <v>28</v>
      </c>
      <c r="BG51" s="34">
        <f>+HMD!I94</f>
        <v>8</v>
      </c>
      <c r="BH51" s="125">
        <f>+BG51+BG52+BG53</f>
        <v>11</v>
      </c>
    </row>
    <row r="52" spans="17:60" ht="15" customHeight="1" x14ac:dyDescent="0.25">
      <c r="AG52" s="70"/>
      <c r="AH52" s="70"/>
      <c r="AI52" s="70"/>
      <c r="AJ52" s="70"/>
      <c r="AK52" s="71"/>
      <c r="AL52" s="71"/>
      <c r="AM52" s="71"/>
      <c r="AN52" s="71"/>
      <c r="AO52" s="71"/>
      <c r="AP52" s="51"/>
      <c r="AQ52" s="51"/>
      <c r="AR52" s="50"/>
      <c r="AS52" s="67"/>
      <c r="AV52" s="120"/>
      <c r="AW52" s="121"/>
      <c r="AX52" s="121"/>
      <c r="AY52" s="122"/>
      <c r="AZ52" s="123"/>
      <c r="BA52" s="124"/>
      <c r="BB52" s="124"/>
      <c r="BC52" s="124"/>
      <c r="BD52" s="124"/>
      <c r="BE52" s="9" t="s">
        <v>21</v>
      </c>
      <c r="BF52" s="31">
        <v>4</v>
      </c>
      <c r="BG52" s="30">
        <f>+HMD!I92</f>
        <v>1</v>
      </c>
      <c r="BH52" s="126"/>
    </row>
    <row r="53" spans="17:60" ht="15" customHeight="1" x14ac:dyDescent="0.25">
      <c r="AG53" s="64"/>
      <c r="AH53" s="50"/>
      <c r="AI53" s="51"/>
      <c r="AJ53" s="51"/>
      <c r="AK53" s="71"/>
      <c r="AL53" s="71"/>
      <c r="AM53" s="71"/>
      <c r="AN53" s="71"/>
      <c r="AO53" s="71"/>
      <c r="AP53" s="51"/>
      <c r="AQ53" s="51"/>
      <c r="AR53" s="50"/>
      <c r="AS53" s="67"/>
      <c r="AV53" s="128">
        <f>+AW55+AW54+AW53</f>
        <v>3</v>
      </c>
      <c r="AW53" s="35">
        <f>+HMD!I96</f>
        <v>2</v>
      </c>
      <c r="AX53" s="7">
        <v>7</v>
      </c>
      <c r="AY53" s="11" t="s">
        <v>42</v>
      </c>
      <c r="AZ53" s="123"/>
      <c r="BA53" s="124"/>
      <c r="BB53" s="124"/>
      <c r="BC53" s="124"/>
      <c r="BD53" s="124"/>
      <c r="BE53" s="7" t="s">
        <v>22</v>
      </c>
      <c r="BF53" s="8">
        <v>8</v>
      </c>
      <c r="BG53" s="30">
        <f>+HMD!I93</f>
        <v>2</v>
      </c>
      <c r="BH53" s="127"/>
    </row>
    <row r="54" spans="17:60" ht="15" customHeight="1" x14ac:dyDescent="0.25">
      <c r="AG54" s="64"/>
      <c r="AH54" s="50"/>
      <c r="AI54" s="51"/>
      <c r="AJ54" s="51"/>
      <c r="AK54" s="71"/>
      <c r="AL54" s="71"/>
      <c r="AM54" s="71"/>
      <c r="AN54" s="71"/>
      <c r="AO54" s="71"/>
      <c r="AP54" s="70"/>
      <c r="AQ54" s="72"/>
      <c r="AR54" s="72"/>
      <c r="AS54" s="72"/>
      <c r="AV54" s="128"/>
      <c r="AW54" s="35">
        <f>+HMD!I95</f>
        <v>1</v>
      </c>
      <c r="AX54" s="36">
        <v>3</v>
      </c>
      <c r="AY54" s="37" t="s">
        <v>41</v>
      </c>
      <c r="AZ54" s="123"/>
      <c r="BA54" s="124"/>
      <c r="BB54" s="124"/>
      <c r="BC54" s="124"/>
      <c r="BD54" s="124"/>
      <c r="BE54" s="130">
        <f>+BD58+AW54+BB48</f>
        <v>8</v>
      </c>
      <c r="BF54" s="131"/>
      <c r="BG54" s="132"/>
      <c r="BH54" s="133"/>
    </row>
    <row r="55" spans="17:60" ht="15.75" customHeight="1" thickBot="1" x14ac:dyDescent="0.3">
      <c r="AG55" s="64"/>
      <c r="AH55" s="50"/>
      <c r="AI55" s="51"/>
      <c r="AJ55" s="51"/>
      <c r="AK55" s="71"/>
      <c r="AL55" s="71"/>
      <c r="AM55" s="71"/>
      <c r="AN55" s="71"/>
      <c r="AO55" s="71"/>
      <c r="AP55" s="72"/>
      <c r="AQ55" s="72"/>
      <c r="AR55" s="72"/>
      <c r="AS55" s="72"/>
      <c r="AV55" s="129"/>
      <c r="AW55" s="38">
        <f>+HMD!I97</f>
        <v>0</v>
      </c>
      <c r="AX55" s="39">
        <v>93</v>
      </c>
      <c r="AY55" s="40" t="s">
        <v>22</v>
      </c>
      <c r="AZ55" s="123"/>
      <c r="BA55" s="123"/>
      <c r="BB55" s="123"/>
      <c r="BC55" s="123"/>
      <c r="BD55" s="123"/>
      <c r="BE55" s="132"/>
      <c r="BF55" s="132"/>
      <c r="BG55" s="132"/>
      <c r="BH55" s="133"/>
    </row>
    <row r="56" spans="17:60" x14ac:dyDescent="0.25">
      <c r="AG56" s="65"/>
      <c r="AH56" s="65"/>
      <c r="AI56" s="65"/>
      <c r="AJ56" s="65"/>
      <c r="AK56" s="64"/>
      <c r="AL56" s="64"/>
      <c r="AM56" s="51"/>
      <c r="AN56" s="51"/>
      <c r="AO56" s="51"/>
      <c r="AP56" s="65"/>
      <c r="AQ56" s="65"/>
      <c r="AR56" s="65"/>
      <c r="AS56" s="65"/>
      <c r="AV56" s="81"/>
      <c r="AW56" s="82"/>
      <c r="AX56" s="82"/>
      <c r="AY56" s="83"/>
      <c r="AZ56" s="110">
        <f>+AW55+BA48+BG53</f>
        <v>434</v>
      </c>
      <c r="BA56" s="75"/>
      <c r="BB56" s="17" t="s">
        <v>21</v>
      </c>
      <c r="BC56" s="17" t="s">
        <v>42</v>
      </c>
      <c r="BD56" s="18" t="s">
        <v>41</v>
      </c>
      <c r="BE56" s="81"/>
      <c r="BF56" s="82"/>
      <c r="BG56" s="82"/>
      <c r="BH56" s="83"/>
    </row>
    <row r="57" spans="17:60" x14ac:dyDescent="0.25">
      <c r="AG57" s="65"/>
      <c r="AH57" s="65"/>
      <c r="AI57" s="65"/>
      <c r="AJ57" s="65"/>
      <c r="AK57" s="64"/>
      <c r="AL57" s="64"/>
      <c r="AM57" s="51"/>
      <c r="AN57" s="51"/>
      <c r="AO57" s="51"/>
      <c r="AP57" s="65"/>
      <c r="AQ57" s="65"/>
      <c r="AR57" s="65"/>
      <c r="AS57" s="65"/>
      <c r="AV57" s="84"/>
      <c r="AW57" s="85"/>
      <c r="AX57" s="85"/>
      <c r="AY57" s="86"/>
      <c r="AZ57" s="111"/>
      <c r="BA57" s="112"/>
      <c r="BB57" s="6">
        <v>6</v>
      </c>
      <c r="BC57" s="6">
        <v>2</v>
      </c>
      <c r="BD57" s="10" t="s">
        <v>27</v>
      </c>
      <c r="BE57" s="84"/>
      <c r="BF57" s="85"/>
      <c r="BG57" s="85"/>
      <c r="BH57" s="86"/>
    </row>
    <row r="58" spans="17:60" x14ac:dyDescent="0.25">
      <c r="AG58" s="65"/>
      <c r="AH58" s="65"/>
      <c r="AI58" s="65"/>
      <c r="AJ58" s="65"/>
      <c r="AK58" s="64"/>
      <c r="AL58" s="64"/>
      <c r="AM58" s="50"/>
      <c r="AN58" s="50"/>
      <c r="AO58" s="50"/>
      <c r="AP58" s="65"/>
      <c r="AQ58" s="65"/>
      <c r="AR58" s="65"/>
      <c r="AS58" s="65"/>
      <c r="AV58" s="84"/>
      <c r="AW58" s="85"/>
      <c r="AX58" s="85"/>
      <c r="AY58" s="86"/>
      <c r="AZ58" s="111"/>
      <c r="BA58" s="112"/>
      <c r="BB58" s="61">
        <v>0</v>
      </c>
      <c r="BC58" s="30">
        <f>+HMD!I89</f>
        <v>199</v>
      </c>
      <c r="BD58" s="62">
        <v>0</v>
      </c>
      <c r="BE58" s="84"/>
      <c r="BF58" s="85"/>
      <c r="BG58" s="85"/>
      <c r="BH58" s="86"/>
    </row>
    <row r="59" spans="17:60" ht="15.75" thickBot="1" x14ac:dyDescent="0.3">
      <c r="AG59" s="65"/>
      <c r="AH59" s="65"/>
      <c r="AI59" s="65"/>
      <c r="AJ59" s="65"/>
      <c r="AK59" s="64"/>
      <c r="AL59" s="64"/>
      <c r="AM59" s="64"/>
      <c r="AN59" s="64"/>
      <c r="AO59" s="64"/>
      <c r="AP59" s="65"/>
      <c r="AQ59" s="65"/>
      <c r="AR59" s="65"/>
      <c r="AS59" s="65"/>
      <c r="AV59" s="87"/>
      <c r="AW59" s="88"/>
      <c r="AX59" s="88"/>
      <c r="AY59" s="89"/>
      <c r="AZ59" s="113"/>
      <c r="BA59" s="114"/>
      <c r="BB59" s="115">
        <f>BC58+BD58+BB58</f>
        <v>199</v>
      </c>
      <c r="BC59" s="115"/>
      <c r="BD59" s="116"/>
      <c r="BE59" s="87"/>
      <c r="BF59" s="88"/>
      <c r="BG59" s="88"/>
      <c r="BH59" s="89"/>
    </row>
    <row r="61" spans="17:60" ht="15.75" thickBot="1" x14ac:dyDescent="0.3"/>
    <row r="62" spans="17:60" x14ac:dyDescent="0.25">
      <c r="Q62" s="102" t="s">
        <v>24</v>
      </c>
      <c r="R62" s="103"/>
      <c r="S62" s="103"/>
      <c r="T62" s="104"/>
      <c r="U62" s="105">
        <f>U63+V63+W63</f>
        <v>5</v>
      </c>
      <c r="V62" s="106"/>
      <c r="W62" s="106"/>
      <c r="X62" s="75">
        <f>+AB66+X73+R68</f>
        <v>6</v>
      </c>
      <c r="Y62" s="76"/>
      <c r="Z62" s="81"/>
      <c r="AA62" s="82"/>
      <c r="AB62" s="82"/>
      <c r="AC62" s="83"/>
      <c r="AG62" s="107" t="s">
        <v>26</v>
      </c>
      <c r="AH62" s="108"/>
      <c r="AI62" s="108"/>
      <c r="AJ62" s="109"/>
      <c r="AK62" s="105">
        <f>AK63+AL63+AM63</f>
        <v>11</v>
      </c>
      <c r="AL62" s="106"/>
      <c r="AM62" s="106"/>
      <c r="AN62" s="75">
        <f>+AR66+AN73+AH68</f>
        <v>0</v>
      </c>
      <c r="AO62" s="76"/>
      <c r="AP62" s="81"/>
      <c r="AQ62" s="82"/>
      <c r="AR62" s="82"/>
      <c r="AS62" s="83"/>
      <c r="AV62" s="102" t="s">
        <v>24</v>
      </c>
      <c r="AW62" s="103"/>
      <c r="AX62" s="103"/>
      <c r="AY62" s="104"/>
      <c r="AZ62" s="105">
        <f>AZ63+BA63+BB63</f>
        <v>434</v>
      </c>
      <c r="BA62" s="106"/>
      <c r="BB62" s="106"/>
      <c r="BC62" s="75">
        <f>+BG66+BC73+AW68</f>
        <v>199</v>
      </c>
      <c r="BD62" s="76"/>
      <c r="BE62" s="81"/>
      <c r="BF62" s="82"/>
      <c r="BG62" s="82"/>
      <c r="BH62" s="83"/>
    </row>
    <row r="63" spans="17:60" ht="15" customHeight="1" x14ac:dyDescent="0.25">
      <c r="Q63" s="90">
        <v>2</v>
      </c>
      <c r="R63" s="91"/>
      <c r="S63" s="91"/>
      <c r="T63" s="92"/>
      <c r="U63" s="32">
        <v>0</v>
      </c>
      <c r="V63" s="30">
        <f>+HMD!I50</f>
        <v>5</v>
      </c>
      <c r="W63" s="30">
        <v>0</v>
      </c>
      <c r="X63" s="77"/>
      <c r="Y63" s="78"/>
      <c r="Z63" s="84"/>
      <c r="AA63" s="85"/>
      <c r="AB63" s="85"/>
      <c r="AC63" s="86"/>
      <c r="AG63" s="93">
        <v>6</v>
      </c>
      <c r="AH63" s="94"/>
      <c r="AI63" s="94"/>
      <c r="AJ63" s="95"/>
      <c r="AK63" s="32">
        <v>1</v>
      </c>
      <c r="AL63" s="30">
        <v>10</v>
      </c>
      <c r="AM63" s="30"/>
      <c r="AN63" s="77"/>
      <c r="AO63" s="78"/>
      <c r="AP63" s="84"/>
      <c r="AQ63" s="85"/>
      <c r="AR63" s="85"/>
      <c r="AS63" s="86"/>
      <c r="AV63" s="90">
        <v>4</v>
      </c>
      <c r="AW63" s="91"/>
      <c r="AX63" s="91"/>
      <c r="AY63" s="92"/>
      <c r="AZ63" s="32">
        <f>+HMD!I123</f>
        <v>5</v>
      </c>
      <c r="BA63" s="30">
        <f>+HMD!I122</f>
        <v>429</v>
      </c>
      <c r="BB63" s="30">
        <f>+HMD!I124</f>
        <v>0</v>
      </c>
      <c r="BC63" s="77"/>
      <c r="BD63" s="78"/>
      <c r="BE63" s="84"/>
      <c r="BF63" s="85"/>
      <c r="BG63" s="85"/>
      <c r="BH63" s="86"/>
    </row>
    <row r="64" spans="17:60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G64" s="93"/>
      <c r="AH64" s="94"/>
      <c r="AI64" s="94"/>
      <c r="AJ64" s="95"/>
      <c r="AK64" s="14">
        <v>91</v>
      </c>
      <c r="AL64" s="5">
        <v>1</v>
      </c>
      <c r="AM64" s="5"/>
      <c r="AN64" s="77"/>
      <c r="AO64" s="78"/>
      <c r="AP64" s="84"/>
      <c r="AQ64" s="85"/>
      <c r="AR64" s="85"/>
      <c r="AS64" s="86"/>
      <c r="AV64" s="90"/>
      <c r="AW64" s="91"/>
      <c r="AX64" s="91"/>
      <c r="AY64" s="92"/>
      <c r="AZ64" s="14">
        <v>91</v>
      </c>
      <c r="BA64" s="5">
        <v>1</v>
      </c>
      <c r="BB64" s="5">
        <v>5</v>
      </c>
      <c r="BC64" s="77"/>
      <c r="BD64" s="78"/>
      <c r="BE64" s="84"/>
      <c r="BF64" s="85"/>
      <c r="BG64" s="85"/>
      <c r="BH64" s="86"/>
    </row>
    <row r="65" spans="17:60" ht="15.75" thickBot="1" x14ac:dyDescent="0.3">
      <c r="Q65" s="96" t="s">
        <v>25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G65" s="99" t="s">
        <v>25</v>
      </c>
      <c r="AH65" s="100"/>
      <c r="AI65" s="100"/>
      <c r="AJ65" s="101"/>
      <c r="AK65" s="15" t="s">
        <v>21</v>
      </c>
      <c r="AL65" s="16" t="s">
        <v>22</v>
      </c>
      <c r="AM65" s="16"/>
      <c r="AN65" s="79"/>
      <c r="AO65" s="80"/>
      <c r="AP65" s="87"/>
      <c r="AQ65" s="88"/>
      <c r="AR65" s="88"/>
      <c r="AS65" s="89"/>
      <c r="AV65" s="96" t="s">
        <v>25</v>
      </c>
      <c r="AW65" s="97"/>
      <c r="AX65" s="97"/>
      <c r="AY65" s="98"/>
      <c r="AZ65" s="15" t="s">
        <v>21</v>
      </c>
      <c r="BA65" s="16" t="s">
        <v>22</v>
      </c>
      <c r="BB65" s="16" t="s">
        <v>41</v>
      </c>
      <c r="BC65" s="79"/>
      <c r="BD65" s="80"/>
      <c r="BE65" s="87"/>
      <c r="BF65" s="88"/>
      <c r="BG65" s="88"/>
      <c r="BH65" s="89"/>
    </row>
    <row r="66" spans="17:60" ht="15" customHeight="1" x14ac:dyDescent="0.25">
      <c r="Q66" s="117">
        <f>+U63+AB67+W73</f>
        <v>26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f>+HMD!I58</f>
        <v>0</v>
      </c>
      <c r="AC66" s="125">
        <f>+AB66+AB67+AB68</f>
        <v>29</v>
      </c>
      <c r="AG66" s="117">
        <f>+AK63+AR67+AM73</f>
        <v>29</v>
      </c>
      <c r="AH66" s="118"/>
      <c r="AI66" s="118"/>
      <c r="AJ66" s="119"/>
      <c r="AK66" s="123" t="s">
        <v>65</v>
      </c>
      <c r="AL66" s="123"/>
      <c r="AM66" s="123"/>
      <c r="AN66" s="123"/>
      <c r="AO66" s="123"/>
      <c r="AP66" s="10" t="s">
        <v>42</v>
      </c>
      <c r="AQ66" s="19" t="s">
        <v>28</v>
      </c>
      <c r="AR66" s="34">
        <v>0</v>
      </c>
      <c r="AS66" s="125">
        <f>+AR66+AR67+AR68</f>
        <v>19</v>
      </c>
      <c r="AV66" s="117">
        <f>+AZ63+BG67+BB73</f>
        <v>19</v>
      </c>
      <c r="AW66" s="118"/>
      <c r="AX66" s="118"/>
      <c r="AY66" s="119"/>
      <c r="AZ66" s="123" t="s">
        <v>59</v>
      </c>
      <c r="BA66" s="123"/>
      <c r="BB66" s="123"/>
      <c r="BC66" s="123"/>
      <c r="BD66" s="123"/>
      <c r="BE66" s="10" t="s">
        <v>42</v>
      </c>
      <c r="BF66" s="19" t="s">
        <v>28</v>
      </c>
      <c r="BG66" s="34">
        <f>+HMD!I130</f>
        <v>0</v>
      </c>
      <c r="BH66" s="125">
        <f>+BG66+BG67+BG68</f>
        <v>0</v>
      </c>
    </row>
    <row r="67" spans="17:60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+HMD!I56</f>
        <v>26</v>
      </c>
      <c r="AC67" s="126"/>
      <c r="AG67" s="120"/>
      <c r="AH67" s="121"/>
      <c r="AI67" s="121"/>
      <c r="AJ67" s="122"/>
      <c r="AK67" s="123"/>
      <c r="AL67" s="124"/>
      <c r="AM67" s="124"/>
      <c r="AN67" s="124"/>
      <c r="AO67" s="124"/>
      <c r="AP67" s="9" t="s">
        <v>21</v>
      </c>
      <c r="AQ67" s="31">
        <v>4</v>
      </c>
      <c r="AR67" s="30">
        <v>19</v>
      </c>
      <c r="AS67" s="126"/>
      <c r="AV67" s="120"/>
      <c r="AW67" s="121"/>
      <c r="AX67" s="121"/>
      <c r="AY67" s="122"/>
      <c r="AZ67" s="123"/>
      <c r="BA67" s="124"/>
      <c r="BB67" s="124"/>
      <c r="BC67" s="124"/>
      <c r="BD67" s="124"/>
      <c r="BE67" s="9" t="s">
        <v>21</v>
      </c>
      <c r="BF67" s="31">
        <v>4</v>
      </c>
      <c r="BG67" s="30">
        <f>+HMD!I128</f>
        <v>0</v>
      </c>
      <c r="BH67" s="126"/>
    </row>
    <row r="68" spans="17:60" ht="15" customHeight="1" x14ac:dyDescent="0.25">
      <c r="Q68" s="128">
        <f>+R70+R69+R68</f>
        <v>19</v>
      </c>
      <c r="R68" s="30">
        <f>+HMD!I60</f>
        <v>1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f>+HMD!I57</f>
        <v>3</v>
      </c>
      <c r="AC68" s="127"/>
      <c r="AG68" s="128">
        <f>+AH70+AH69+AH68</f>
        <v>17</v>
      </c>
      <c r="AH68" s="30">
        <v>0</v>
      </c>
      <c r="AI68" s="7">
        <v>7</v>
      </c>
      <c r="AJ68" s="11" t="s">
        <v>42</v>
      </c>
      <c r="AK68" s="123"/>
      <c r="AL68" s="124"/>
      <c r="AM68" s="124"/>
      <c r="AN68" s="124"/>
      <c r="AO68" s="124"/>
      <c r="AP68" s="7" t="s">
        <v>22</v>
      </c>
      <c r="AQ68" s="8">
        <v>8</v>
      </c>
      <c r="AR68" s="30">
        <v>0</v>
      </c>
      <c r="AS68" s="127"/>
      <c r="AV68" s="128">
        <f>+AW70+AW69+AW68</f>
        <v>23</v>
      </c>
      <c r="AW68" s="30">
        <f>+HMD!I132</f>
        <v>4</v>
      </c>
      <c r="AX68" s="7">
        <v>7</v>
      </c>
      <c r="AY68" s="11" t="s">
        <v>42</v>
      </c>
      <c r="AZ68" s="123"/>
      <c r="BA68" s="124"/>
      <c r="BB68" s="124"/>
      <c r="BC68" s="124"/>
      <c r="BD68" s="124"/>
      <c r="BE68" s="7" t="s">
        <v>22</v>
      </c>
      <c r="BF68" s="8">
        <v>8</v>
      </c>
      <c r="BG68" s="30">
        <f>+HMD!I129</f>
        <v>0</v>
      </c>
      <c r="BH68" s="127"/>
    </row>
    <row r="69" spans="17:60" ht="15" customHeight="1" x14ac:dyDescent="0.25">
      <c r="Q69" s="128"/>
      <c r="R69" s="30">
        <f>+HMD!I59</f>
        <v>15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17</v>
      </c>
      <c r="AA69" s="131"/>
      <c r="AB69" s="132"/>
      <c r="AC69" s="133"/>
      <c r="AG69" s="128"/>
      <c r="AH69" s="30">
        <v>9</v>
      </c>
      <c r="AI69" s="7">
        <v>3</v>
      </c>
      <c r="AJ69" s="11" t="s">
        <v>41</v>
      </c>
      <c r="AK69" s="123"/>
      <c r="AL69" s="124"/>
      <c r="AM69" s="124"/>
      <c r="AN69" s="124"/>
      <c r="AO69" s="124"/>
      <c r="AP69" s="130">
        <f>+AO73+AH69+AM63</f>
        <v>23</v>
      </c>
      <c r="AQ69" s="131"/>
      <c r="AR69" s="132"/>
      <c r="AS69" s="133"/>
      <c r="AV69" s="128"/>
      <c r="AW69" s="30">
        <f>+HMD!I131</f>
        <v>0</v>
      </c>
      <c r="AX69" s="36">
        <v>3</v>
      </c>
      <c r="AY69" s="37" t="s">
        <v>41</v>
      </c>
      <c r="AZ69" s="123"/>
      <c r="BA69" s="124"/>
      <c r="BB69" s="124"/>
      <c r="BC69" s="124"/>
      <c r="BD69" s="124"/>
      <c r="BE69" s="130">
        <f>+BD73+AW69+BB63</f>
        <v>0</v>
      </c>
      <c r="BF69" s="131"/>
      <c r="BG69" s="132"/>
      <c r="BH69" s="133"/>
    </row>
    <row r="70" spans="17:60" ht="15.75" customHeight="1" thickBot="1" x14ac:dyDescent="0.3">
      <c r="Q70" s="129"/>
      <c r="R70" s="29">
        <f>+HMD!I61</f>
        <v>3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G70" s="129"/>
      <c r="AH70" s="29">
        <v>8</v>
      </c>
      <c r="AI70" s="12">
        <v>93</v>
      </c>
      <c r="AJ70" s="13" t="s">
        <v>22</v>
      </c>
      <c r="AK70" s="123"/>
      <c r="AL70" s="123"/>
      <c r="AM70" s="123"/>
      <c r="AN70" s="123"/>
      <c r="AO70" s="123"/>
      <c r="AP70" s="132"/>
      <c r="AQ70" s="132"/>
      <c r="AR70" s="132"/>
      <c r="AS70" s="133"/>
      <c r="AV70" s="129"/>
      <c r="AW70" s="29">
        <f>+HMD!I133</f>
        <v>19</v>
      </c>
      <c r="AX70" s="39">
        <v>93</v>
      </c>
      <c r="AY70" s="40" t="s">
        <v>22</v>
      </c>
      <c r="AZ70" s="123"/>
      <c r="BA70" s="123"/>
      <c r="BB70" s="123"/>
      <c r="BC70" s="123"/>
      <c r="BD70" s="123"/>
      <c r="BE70" s="132"/>
      <c r="BF70" s="132"/>
      <c r="BG70" s="132"/>
      <c r="BH70" s="133"/>
    </row>
    <row r="71" spans="17:60" x14ac:dyDescent="0.25">
      <c r="Q71" s="81"/>
      <c r="R71" s="82"/>
      <c r="S71" s="82"/>
      <c r="T71" s="83"/>
      <c r="U71" s="110">
        <f>+R70+V63+AB68</f>
        <v>11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G71" s="81"/>
      <c r="AH71" s="82"/>
      <c r="AI71" s="82"/>
      <c r="AJ71" s="83"/>
      <c r="AK71" s="110">
        <f>+AH70+AL63+AR68</f>
        <v>18</v>
      </c>
      <c r="AL71" s="75"/>
      <c r="AM71" s="17" t="s">
        <v>21</v>
      </c>
      <c r="AN71" s="17" t="s">
        <v>42</v>
      </c>
      <c r="AO71" s="18" t="s">
        <v>41</v>
      </c>
      <c r="AP71" s="81"/>
      <c r="AQ71" s="82"/>
      <c r="AR71" s="82"/>
      <c r="AS71" s="83"/>
      <c r="AV71" s="81"/>
      <c r="AW71" s="82"/>
      <c r="AX71" s="82"/>
      <c r="AY71" s="83"/>
      <c r="AZ71" s="110">
        <f>+AW70+BA63+BG68</f>
        <v>448</v>
      </c>
      <c r="BA71" s="75"/>
      <c r="BB71" s="17" t="s">
        <v>21</v>
      </c>
      <c r="BC71" s="17" t="s">
        <v>42</v>
      </c>
      <c r="BD71" s="18" t="s">
        <v>41</v>
      </c>
      <c r="BE71" s="81"/>
      <c r="BF71" s="82"/>
      <c r="BG71" s="82"/>
      <c r="BH71" s="83"/>
    </row>
    <row r="72" spans="17:60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G72" s="84"/>
      <c r="AH72" s="85"/>
      <c r="AI72" s="85"/>
      <c r="AJ72" s="86"/>
      <c r="AK72" s="111"/>
      <c r="AL72" s="112"/>
      <c r="AM72" s="6">
        <v>6</v>
      </c>
      <c r="AN72" s="6">
        <v>2</v>
      </c>
      <c r="AO72" s="10" t="s">
        <v>27</v>
      </c>
      <c r="AP72" s="84"/>
      <c r="AQ72" s="85"/>
      <c r="AR72" s="85"/>
      <c r="AS72" s="86"/>
      <c r="AV72" s="84"/>
      <c r="AW72" s="85"/>
      <c r="AX72" s="85"/>
      <c r="AY72" s="86"/>
      <c r="AZ72" s="111"/>
      <c r="BA72" s="112"/>
      <c r="BB72" s="6">
        <v>6</v>
      </c>
      <c r="BC72" s="6">
        <v>2</v>
      </c>
      <c r="BD72" s="10" t="s">
        <v>27</v>
      </c>
      <c r="BE72" s="84"/>
      <c r="BF72" s="85"/>
      <c r="BG72" s="85"/>
      <c r="BH72" s="86"/>
    </row>
    <row r="73" spans="17:60" x14ac:dyDescent="0.25">
      <c r="Q73" s="84"/>
      <c r="R73" s="85"/>
      <c r="S73" s="85"/>
      <c r="T73" s="86"/>
      <c r="U73" s="111"/>
      <c r="V73" s="112"/>
      <c r="W73" s="30">
        <f>+HMD!I54</f>
        <v>0</v>
      </c>
      <c r="X73" s="30">
        <f>+HMD!I53</f>
        <v>5</v>
      </c>
      <c r="Y73" s="33">
        <f>+HMD!I55</f>
        <v>2</v>
      </c>
      <c r="Z73" s="84"/>
      <c r="AA73" s="85"/>
      <c r="AB73" s="85"/>
      <c r="AC73" s="86"/>
      <c r="AG73" s="84"/>
      <c r="AH73" s="85"/>
      <c r="AI73" s="85"/>
      <c r="AJ73" s="86"/>
      <c r="AK73" s="111"/>
      <c r="AL73" s="112"/>
      <c r="AM73" s="30">
        <v>9</v>
      </c>
      <c r="AN73" s="30">
        <v>0</v>
      </c>
      <c r="AO73" s="33">
        <v>14</v>
      </c>
      <c r="AP73" s="84"/>
      <c r="AQ73" s="85"/>
      <c r="AR73" s="85"/>
      <c r="AS73" s="86"/>
      <c r="AV73" s="84"/>
      <c r="AW73" s="85"/>
      <c r="AX73" s="85"/>
      <c r="AY73" s="86"/>
      <c r="AZ73" s="111"/>
      <c r="BA73" s="112"/>
      <c r="BB73" s="30">
        <f>+HMD!I126</f>
        <v>14</v>
      </c>
      <c r="BC73" s="30">
        <f>+HMD!I125</f>
        <v>195</v>
      </c>
      <c r="BD73" s="33">
        <f>+HMD!I127</f>
        <v>0</v>
      </c>
      <c r="BE73" s="84"/>
      <c r="BF73" s="85"/>
      <c r="BG73" s="85"/>
      <c r="BH73" s="86"/>
    </row>
    <row r="74" spans="17:60" ht="15.75" thickBot="1" x14ac:dyDescent="0.3">
      <c r="Q74" s="87"/>
      <c r="R74" s="88"/>
      <c r="S74" s="88"/>
      <c r="T74" s="89"/>
      <c r="U74" s="113"/>
      <c r="V74" s="114"/>
      <c r="W74" s="115">
        <f>X73+Y73+W73</f>
        <v>7</v>
      </c>
      <c r="X74" s="115"/>
      <c r="Y74" s="116"/>
      <c r="Z74" s="87"/>
      <c r="AA74" s="88"/>
      <c r="AB74" s="88"/>
      <c r="AC74" s="89"/>
      <c r="AG74" s="87"/>
      <c r="AH74" s="88"/>
      <c r="AI74" s="88"/>
      <c r="AJ74" s="89"/>
      <c r="AK74" s="113"/>
      <c r="AL74" s="114"/>
      <c r="AM74" s="115">
        <f>AN73+AO73+AM73</f>
        <v>23</v>
      </c>
      <c r="AN74" s="115"/>
      <c r="AO74" s="116"/>
      <c r="AP74" s="87"/>
      <c r="AQ74" s="88"/>
      <c r="AR74" s="88"/>
      <c r="AS74" s="89"/>
      <c r="AV74" s="87"/>
      <c r="AW74" s="88"/>
      <c r="AX74" s="88"/>
      <c r="AY74" s="89"/>
      <c r="AZ74" s="113"/>
      <c r="BA74" s="114"/>
      <c r="BB74" s="115">
        <f>BC73+BD73+BB73</f>
        <v>209</v>
      </c>
      <c r="BC74" s="115"/>
      <c r="BD74" s="116"/>
      <c r="BE74" s="87"/>
      <c r="BF74" s="88"/>
      <c r="BG74" s="88"/>
      <c r="BH74" s="89"/>
    </row>
  </sheetData>
  <mergeCells count="129">
    <mergeCell ref="AV71:AY74"/>
    <mergeCell ref="AZ71:BA74"/>
    <mergeCell ref="BE71:BH74"/>
    <mergeCell ref="W74:Y74"/>
    <mergeCell ref="AM74:AO74"/>
    <mergeCell ref="BB74:BD74"/>
    <mergeCell ref="Q71:T74"/>
    <mergeCell ref="U71:V74"/>
    <mergeCell ref="Z71:AC74"/>
    <mergeCell ref="AG71:AJ74"/>
    <mergeCell ref="AK71:AL74"/>
    <mergeCell ref="AP71:AS74"/>
    <mergeCell ref="AV66:AY67"/>
    <mergeCell ref="AZ66:BD70"/>
    <mergeCell ref="BH66:BH68"/>
    <mergeCell ref="Q68:Q70"/>
    <mergeCell ref="AG68:AG70"/>
    <mergeCell ref="AV68:AV70"/>
    <mergeCell ref="Z69:AC70"/>
    <mergeCell ref="AP69:AS70"/>
    <mergeCell ref="BE69:BH70"/>
    <mergeCell ref="Q66:T67"/>
    <mergeCell ref="U66:Y70"/>
    <mergeCell ref="AC66:AC68"/>
    <mergeCell ref="AG66:AJ67"/>
    <mergeCell ref="AK66:AO70"/>
    <mergeCell ref="AS66:AS68"/>
    <mergeCell ref="AN62:AO65"/>
    <mergeCell ref="AP62:AS65"/>
    <mergeCell ref="AV62:AY62"/>
    <mergeCell ref="AZ62:BB62"/>
    <mergeCell ref="BC62:BD65"/>
    <mergeCell ref="BE62:BH65"/>
    <mergeCell ref="AV63:AY64"/>
    <mergeCell ref="AV65:AY65"/>
    <mergeCell ref="Q62:T62"/>
    <mergeCell ref="U62:W62"/>
    <mergeCell ref="X62:Y65"/>
    <mergeCell ref="Z62:AC65"/>
    <mergeCell ref="AG62:AJ62"/>
    <mergeCell ref="AK62:AM62"/>
    <mergeCell ref="Q63:T64"/>
    <mergeCell ref="AG63:AJ64"/>
    <mergeCell ref="Q65:T65"/>
    <mergeCell ref="AG65:AJ65"/>
    <mergeCell ref="AV51:AY52"/>
    <mergeCell ref="AZ51:BD55"/>
    <mergeCell ref="BH51:BH53"/>
    <mergeCell ref="AV53:AV55"/>
    <mergeCell ref="BE54:BH55"/>
    <mergeCell ref="AV56:AY59"/>
    <mergeCell ref="AZ56:BA59"/>
    <mergeCell ref="BE56:BH59"/>
    <mergeCell ref="BB59:BD59"/>
    <mergeCell ref="AV47:AY47"/>
    <mergeCell ref="AZ47:BB47"/>
    <mergeCell ref="BC47:BD50"/>
    <mergeCell ref="BE47:BH50"/>
    <mergeCell ref="AV48:AY49"/>
    <mergeCell ref="AV50:AY50"/>
    <mergeCell ref="AV36:AY37"/>
    <mergeCell ref="AZ36:BD40"/>
    <mergeCell ref="BH36:BH38"/>
    <mergeCell ref="AV38:AV40"/>
    <mergeCell ref="BE39:BH40"/>
    <mergeCell ref="AZ41:BA44"/>
    <mergeCell ref="BB44:BD44"/>
    <mergeCell ref="BB29:BD29"/>
    <mergeCell ref="AV32:AY32"/>
    <mergeCell ref="AZ32:BB32"/>
    <mergeCell ref="BC32:BD35"/>
    <mergeCell ref="AV33:AY34"/>
    <mergeCell ref="AV35:AY35"/>
    <mergeCell ref="BH21:BH23"/>
    <mergeCell ref="AG23:AG25"/>
    <mergeCell ref="AV23:AV25"/>
    <mergeCell ref="AP24:AS25"/>
    <mergeCell ref="BE24:BH25"/>
    <mergeCell ref="AG26:AJ29"/>
    <mergeCell ref="AK26:AL29"/>
    <mergeCell ref="AP26:AS29"/>
    <mergeCell ref="AZ26:BA29"/>
    <mergeCell ref="AM29:AO29"/>
    <mergeCell ref="BC17:BD20"/>
    <mergeCell ref="AG18:AJ19"/>
    <mergeCell ref="AV18:AY19"/>
    <mergeCell ref="AG20:AJ20"/>
    <mergeCell ref="AV20:AY20"/>
    <mergeCell ref="AG21:AJ22"/>
    <mergeCell ref="AK21:AO25"/>
    <mergeCell ref="AS21:AS23"/>
    <mergeCell ref="AV21:AY22"/>
    <mergeCell ref="AZ21:BD25"/>
    <mergeCell ref="AG17:AJ17"/>
    <mergeCell ref="AK17:AM17"/>
    <mergeCell ref="AN17:AO20"/>
    <mergeCell ref="AP17:AS20"/>
    <mergeCell ref="AV17:AY17"/>
    <mergeCell ref="AZ17:BB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8CF5-4336-414D-A513-9E84013E7C71}">
  <sheetPr codeName="Hoja4">
    <tabColor rgb="FF0070C0"/>
  </sheetPr>
  <dimension ref="B1:BI74"/>
  <sheetViews>
    <sheetView topLeftCell="A28" zoomScale="85" zoomScaleNormal="85" workbookViewId="0">
      <selection activeCell="AN55" sqref="AN55"/>
    </sheetView>
  </sheetViews>
  <sheetFormatPr baseColWidth="10" defaultRowHeight="15" x14ac:dyDescent="0.25"/>
  <sheetData>
    <row r="1" spans="2:29" ht="15.75" thickBot="1" x14ac:dyDescent="0.3"/>
    <row r="2" spans="2:29" x14ac:dyDescent="0.25">
      <c r="B2" s="102" t="s">
        <v>24</v>
      </c>
      <c r="C2" s="103"/>
      <c r="D2" s="103"/>
      <c r="E2" s="104"/>
      <c r="F2" s="105">
        <f>F3+G3+H3</f>
        <v>154</v>
      </c>
      <c r="G2" s="106"/>
      <c r="H2" s="106"/>
      <c r="I2" s="75">
        <f>+M6+I13+C8</f>
        <v>85</v>
      </c>
      <c r="J2" s="76"/>
      <c r="K2" s="81"/>
      <c r="L2" s="82"/>
      <c r="M2" s="82"/>
      <c r="N2" s="83"/>
      <c r="Q2" s="107" t="s">
        <v>26</v>
      </c>
      <c r="R2" s="108"/>
      <c r="S2" s="108"/>
      <c r="T2" s="109"/>
      <c r="U2" s="105">
        <f>U3+V3+W3</f>
        <v>14</v>
      </c>
      <c r="V2" s="106"/>
      <c r="W2" s="106"/>
      <c r="X2" s="75">
        <f>+AB6+X13+R8</f>
        <v>4</v>
      </c>
      <c r="Y2" s="76"/>
      <c r="Z2" s="81"/>
      <c r="AA2" s="82"/>
      <c r="AB2" s="82"/>
      <c r="AC2" s="83"/>
    </row>
    <row r="3" spans="2:29" ht="15" customHeight="1" x14ac:dyDescent="0.25">
      <c r="B3" s="90">
        <v>5</v>
      </c>
      <c r="C3" s="91"/>
      <c r="D3" s="91"/>
      <c r="E3" s="92"/>
      <c r="F3" s="32">
        <f>+HMD!I171</f>
        <v>3</v>
      </c>
      <c r="G3" s="30">
        <f>+HMD!I170</f>
        <v>144</v>
      </c>
      <c r="H3" s="30">
        <f>+HMD!I172</f>
        <v>7</v>
      </c>
      <c r="I3" s="77"/>
      <c r="J3" s="78"/>
      <c r="K3" s="84"/>
      <c r="L3" s="85"/>
      <c r="M3" s="85"/>
      <c r="N3" s="86"/>
      <c r="Q3" s="93">
        <v>9</v>
      </c>
      <c r="R3" s="94"/>
      <c r="S3" s="94"/>
      <c r="T3" s="95"/>
      <c r="U3" s="32"/>
      <c r="V3" s="30">
        <v>14</v>
      </c>
      <c r="W3" s="30"/>
      <c r="X3" s="77"/>
      <c r="Y3" s="78"/>
      <c r="Z3" s="84"/>
      <c r="AA3" s="85"/>
      <c r="AB3" s="85"/>
      <c r="AC3" s="86"/>
    </row>
    <row r="4" spans="2:29" ht="15" customHeight="1" x14ac:dyDescent="0.25">
      <c r="B4" s="90"/>
      <c r="C4" s="91"/>
      <c r="D4" s="91"/>
      <c r="E4" s="92"/>
      <c r="F4" s="14">
        <v>91</v>
      </c>
      <c r="G4" s="5">
        <v>1</v>
      </c>
      <c r="H4" s="5">
        <v>5</v>
      </c>
      <c r="I4" s="77"/>
      <c r="J4" s="78"/>
      <c r="K4" s="84"/>
      <c r="L4" s="85"/>
      <c r="M4" s="85"/>
      <c r="N4" s="86"/>
      <c r="Q4" s="93"/>
      <c r="R4" s="94"/>
      <c r="S4" s="94"/>
      <c r="T4" s="95"/>
      <c r="U4" s="14"/>
      <c r="V4" s="5">
        <v>1</v>
      </c>
      <c r="W4" s="5"/>
      <c r="X4" s="77"/>
      <c r="Y4" s="78"/>
      <c r="Z4" s="84"/>
      <c r="AA4" s="85"/>
      <c r="AB4" s="85"/>
      <c r="AC4" s="86"/>
    </row>
    <row r="5" spans="2:29" ht="15.75" thickBot="1" x14ac:dyDescent="0.3">
      <c r="B5" s="96" t="s">
        <v>25</v>
      </c>
      <c r="C5" s="97"/>
      <c r="D5" s="97"/>
      <c r="E5" s="98"/>
      <c r="F5" s="15" t="s">
        <v>21</v>
      </c>
      <c r="G5" s="16" t="s">
        <v>22</v>
      </c>
      <c r="H5" s="16" t="s">
        <v>41</v>
      </c>
      <c r="I5" s="79"/>
      <c r="J5" s="80"/>
      <c r="K5" s="87"/>
      <c r="L5" s="88"/>
      <c r="M5" s="88"/>
      <c r="N5" s="89"/>
      <c r="Q5" s="99" t="s">
        <v>25</v>
      </c>
      <c r="R5" s="100"/>
      <c r="S5" s="100"/>
      <c r="T5" s="101"/>
      <c r="U5" s="15"/>
      <c r="V5" s="16" t="s">
        <v>22</v>
      </c>
      <c r="W5" s="16"/>
      <c r="X5" s="79"/>
      <c r="Y5" s="80"/>
      <c r="Z5" s="87"/>
      <c r="AA5" s="88"/>
      <c r="AB5" s="88"/>
      <c r="AC5" s="89"/>
    </row>
    <row r="6" spans="2:29" x14ac:dyDescent="0.25">
      <c r="B6" s="117">
        <f>+F3+M7+H13</f>
        <v>16</v>
      </c>
      <c r="C6" s="118"/>
      <c r="D6" s="118"/>
      <c r="E6" s="119"/>
      <c r="F6" s="123" t="s">
        <v>61</v>
      </c>
      <c r="G6" s="123"/>
      <c r="H6" s="123"/>
      <c r="I6" s="123"/>
      <c r="J6" s="123"/>
      <c r="K6" s="10" t="s">
        <v>42</v>
      </c>
      <c r="L6" s="19" t="s">
        <v>28</v>
      </c>
      <c r="M6" s="34">
        <f>+HMD!I178</f>
        <v>2</v>
      </c>
      <c r="N6" s="125">
        <f>+M6+M7+M8</f>
        <v>51</v>
      </c>
      <c r="Q6" s="117">
        <f>+U3+AB7+W13</f>
        <v>51</v>
      </c>
      <c r="R6" s="118"/>
      <c r="S6" s="118"/>
      <c r="T6" s="119"/>
      <c r="U6" s="123" t="s">
        <v>63</v>
      </c>
      <c r="V6" s="123"/>
      <c r="W6" s="123"/>
      <c r="X6" s="123"/>
      <c r="Y6" s="123"/>
      <c r="Z6" s="10"/>
      <c r="AA6" s="19"/>
      <c r="AB6" s="34"/>
      <c r="AC6" s="125">
        <f>+AB6+AB7+AB8</f>
        <v>51</v>
      </c>
    </row>
    <row r="7" spans="2:29" x14ac:dyDescent="0.25">
      <c r="B7" s="120"/>
      <c r="C7" s="121"/>
      <c r="D7" s="121"/>
      <c r="E7" s="122"/>
      <c r="F7" s="123"/>
      <c r="G7" s="124"/>
      <c r="H7" s="124"/>
      <c r="I7" s="124"/>
      <c r="J7" s="124"/>
      <c r="K7" s="9" t="s">
        <v>21</v>
      </c>
      <c r="L7" s="31">
        <v>4</v>
      </c>
      <c r="M7" s="30">
        <f>+HMD!I176</f>
        <v>13</v>
      </c>
      <c r="N7" s="126"/>
      <c r="Q7" s="120"/>
      <c r="R7" s="121"/>
      <c r="S7" s="121"/>
      <c r="T7" s="122"/>
      <c r="U7" s="123"/>
      <c r="V7" s="124"/>
      <c r="W7" s="124"/>
      <c r="X7" s="124"/>
      <c r="Y7" s="124"/>
      <c r="Z7" s="9" t="s">
        <v>21</v>
      </c>
      <c r="AA7" s="31">
        <v>4</v>
      </c>
      <c r="AB7" s="30">
        <v>51</v>
      </c>
      <c r="AC7" s="126"/>
    </row>
    <row r="8" spans="2:29" x14ac:dyDescent="0.25">
      <c r="B8" s="128">
        <f>+C10+C9+C8</f>
        <v>238</v>
      </c>
      <c r="C8" s="30">
        <f>+HMD!I180</f>
        <v>13</v>
      </c>
      <c r="D8" s="7">
        <v>7</v>
      </c>
      <c r="E8" s="11" t="s">
        <v>42</v>
      </c>
      <c r="F8" s="123"/>
      <c r="G8" s="124"/>
      <c r="H8" s="124"/>
      <c r="I8" s="124"/>
      <c r="J8" s="124"/>
      <c r="K8" s="7" t="s">
        <v>22</v>
      </c>
      <c r="L8" s="8">
        <v>8</v>
      </c>
      <c r="M8" s="30">
        <f>+HMD!I177</f>
        <v>36</v>
      </c>
      <c r="N8" s="127"/>
      <c r="Q8" s="128">
        <f>+R10+R9+R8</f>
        <v>156</v>
      </c>
      <c r="R8" s="30"/>
      <c r="S8" s="7"/>
      <c r="T8" s="11"/>
      <c r="U8" s="123"/>
      <c r="V8" s="124"/>
      <c r="W8" s="124"/>
      <c r="X8" s="124"/>
      <c r="Y8" s="124"/>
      <c r="Z8" s="7"/>
      <c r="AA8" s="8"/>
      <c r="AB8" s="30"/>
      <c r="AC8" s="127"/>
    </row>
    <row r="9" spans="2:29" x14ac:dyDescent="0.25">
      <c r="B9" s="128"/>
      <c r="C9" s="30">
        <f>+HMD!I179</f>
        <v>136</v>
      </c>
      <c r="D9" s="7">
        <v>3</v>
      </c>
      <c r="E9" s="11" t="s">
        <v>41</v>
      </c>
      <c r="F9" s="123"/>
      <c r="G9" s="124"/>
      <c r="H9" s="124"/>
      <c r="I9" s="124"/>
      <c r="J9" s="124"/>
      <c r="K9" s="130">
        <f>+J13+C9+H3</f>
        <v>156</v>
      </c>
      <c r="L9" s="131"/>
      <c r="M9" s="132"/>
      <c r="N9" s="133"/>
      <c r="Q9" s="128"/>
      <c r="R9" s="30">
        <v>156</v>
      </c>
      <c r="S9" s="7">
        <v>3</v>
      </c>
      <c r="T9" s="11" t="s">
        <v>41</v>
      </c>
      <c r="U9" s="123"/>
      <c r="V9" s="124"/>
      <c r="W9" s="124"/>
      <c r="X9" s="124"/>
      <c r="Y9" s="124"/>
      <c r="Z9" s="130">
        <f>+Y13+R9+W3</f>
        <v>156</v>
      </c>
      <c r="AA9" s="131"/>
      <c r="AB9" s="132"/>
      <c r="AC9" s="133"/>
    </row>
    <row r="10" spans="2:29" ht="15.75" thickBot="1" x14ac:dyDescent="0.3">
      <c r="B10" s="129"/>
      <c r="C10" s="29">
        <f>+HMD!I181</f>
        <v>89</v>
      </c>
      <c r="D10" s="12">
        <v>93</v>
      </c>
      <c r="E10" s="13" t="s">
        <v>22</v>
      </c>
      <c r="F10" s="123"/>
      <c r="G10" s="123"/>
      <c r="H10" s="123"/>
      <c r="I10" s="123"/>
      <c r="J10" s="123"/>
      <c r="K10" s="132"/>
      <c r="L10" s="132"/>
      <c r="M10" s="132"/>
      <c r="N10" s="133"/>
      <c r="Q10" s="129"/>
      <c r="R10" s="29"/>
      <c r="S10" s="12"/>
      <c r="T10" s="13"/>
      <c r="U10" s="123"/>
      <c r="V10" s="123"/>
      <c r="W10" s="123"/>
      <c r="X10" s="123"/>
      <c r="Y10" s="123"/>
      <c r="Z10" s="132"/>
      <c r="AA10" s="132"/>
      <c r="AB10" s="132"/>
      <c r="AC10" s="133"/>
    </row>
    <row r="11" spans="2:29" x14ac:dyDescent="0.25">
      <c r="B11" s="81"/>
      <c r="C11" s="82"/>
      <c r="D11" s="82"/>
      <c r="E11" s="83"/>
      <c r="F11" s="110">
        <f>+C10+G3+M8</f>
        <v>269</v>
      </c>
      <c r="G11" s="75"/>
      <c r="H11" s="17" t="s">
        <v>21</v>
      </c>
      <c r="I11" s="17" t="s">
        <v>42</v>
      </c>
      <c r="J11" s="18" t="s">
        <v>41</v>
      </c>
      <c r="K11" s="81"/>
      <c r="L11" s="82"/>
      <c r="M11" s="82"/>
      <c r="N11" s="83"/>
      <c r="Q11" s="81"/>
      <c r="R11" s="82"/>
      <c r="S11" s="82"/>
      <c r="T11" s="83"/>
      <c r="U11" s="110">
        <f>+R10+V3+AB8</f>
        <v>14</v>
      </c>
      <c r="V11" s="75"/>
      <c r="W11" s="17"/>
      <c r="X11" s="17" t="s">
        <v>42</v>
      </c>
      <c r="Y11" s="18"/>
      <c r="Z11" s="81"/>
      <c r="AA11" s="82"/>
      <c r="AB11" s="82"/>
      <c r="AC11" s="83"/>
    </row>
    <row r="12" spans="2:29" x14ac:dyDescent="0.25">
      <c r="B12" s="84"/>
      <c r="C12" s="85"/>
      <c r="D12" s="85"/>
      <c r="E12" s="86"/>
      <c r="F12" s="111"/>
      <c r="G12" s="112"/>
      <c r="H12" s="6">
        <v>6</v>
      </c>
      <c r="I12" s="6">
        <v>2</v>
      </c>
      <c r="J12" s="10" t="s">
        <v>27</v>
      </c>
      <c r="K12" s="84"/>
      <c r="L12" s="85"/>
      <c r="M12" s="85"/>
      <c r="N12" s="86"/>
      <c r="Q12" s="84"/>
      <c r="R12" s="85"/>
      <c r="S12" s="85"/>
      <c r="T12" s="86"/>
      <c r="U12" s="111"/>
      <c r="V12" s="112"/>
      <c r="W12" s="6"/>
      <c r="X12" s="6">
        <v>2</v>
      </c>
      <c r="Y12" s="10"/>
      <c r="Z12" s="84"/>
      <c r="AA12" s="85"/>
      <c r="AB12" s="85"/>
      <c r="AC12" s="86"/>
    </row>
    <row r="13" spans="2:29" x14ac:dyDescent="0.25">
      <c r="B13" s="84"/>
      <c r="C13" s="85"/>
      <c r="D13" s="85"/>
      <c r="E13" s="86"/>
      <c r="F13" s="111"/>
      <c r="G13" s="112"/>
      <c r="H13" s="30">
        <f>+HMD!I174</f>
        <v>0</v>
      </c>
      <c r="I13" s="30">
        <f>+HMD!I173</f>
        <v>70</v>
      </c>
      <c r="J13" s="33">
        <f>+HMD!I175</f>
        <v>13</v>
      </c>
      <c r="K13" s="84"/>
      <c r="L13" s="85"/>
      <c r="M13" s="85"/>
      <c r="N13" s="86"/>
      <c r="Q13" s="84"/>
      <c r="R13" s="85"/>
      <c r="S13" s="85"/>
      <c r="T13" s="86"/>
      <c r="U13" s="111"/>
      <c r="V13" s="112"/>
      <c r="W13" s="30"/>
      <c r="X13" s="30">
        <v>4</v>
      </c>
      <c r="Y13" s="33"/>
      <c r="Z13" s="84"/>
      <c r="AA13" s="85"/>
      <c r="AB13" s="85"/>
      <c r="AC13" s="86"/>
    </row>
    <row r="14" spans="2:29" ht="15.75" thickBot="1" x14ac:dyDescent="0.3">
      <c r="B14" s="87"/>
      <c r="C14" s="88"/>
      <c r="D14" s="88"/>
      <c r="E14" s="89"/>
      <c r="F14" s="113"/>
      <c r="G14" s="114"/>
      <c r="H14" s="115">
        <f>I13+J13+H13</f>
        <v>83</v>
      </c>
      <c r="I14" s="115"/>
      <c r="J14" s="116"/>
      <c r="K14" s="87"/>
      <c r="L14" s="88"/>
      <c r="M14" s="88"/>
      <c r="N14" s="89"/>
      <c r="Q14" s="87"/>
      <c r="R14" s="88"/>
      <c r="S14" s="88"/>
      <c r="T14" s="89"/>
      <c r="U14" s="113"/>
      <c r="V14" s="114"/>
      <c r="W14" s="115">
        <f>X13+Y13+W13</f>
        <v>4</v>
      </c>
      <c r="X14" s="115"/>
      <c r="Y14" s="116"/>
      <c r="Z14" s="87"/>
      <c r="AA14" s="88"/>
      <c r="AB14" s="88"/>
      <c r="AC14" s="89"/>
    </row>
    <row r="16" spans="2:29" ht="15.75" thickBot="1" x14ac:dyDescent="0.3"/>
    <row r="17" spans="34:61" x14ac:dyDescent="0.25">
      <c r="AH17" s="107" t="s">
        <v>26</v>
      </c>
      <c r="AI17" s="108"/>
      <c r="AJ17" s="108"/>
      <c r="AK17" s="109"/>
      <c r="AL17" s="105">
        <f>AL18+AM18+AN18</f>
        <v>16</v>
      </c>
      <c r="AM17" s="106"/>
      <c r="AN17" s="106"/>
      <c r="AO17" s="75">
        <f>+AS21+AO28+AI23</f>
        <v>0</v>
      </c>
      <c r="AP17" s="76"/>
      <c r="AQ17" s="81"/>
      <c r="AR17" s="82"/>
      <c r="AS17" s="82"/>
      <c r="AT17" s="83"/>
      <c r="AW17" s="102" t="s">
        <v>24</v>
      </c>
      <c r="AX17" s="103"/>
      <c r="AY17" s="103"/>
      <c r="AZ17" s="104"/>
      <c r="BA17" s="154">
        <f>BA18+BB18+BC18</f>
        <v>515</v>
      </c>
      <c r="BB17" s="155"/>
      <c r="BC17" s="156"/>
      <c r="BD17" s="134">
        <f>+BH21+BD28+AX23</f>
        <v>220</v>
      </c>
      <c r="BE17" s="135"/>
      <c r="BF17" s="52"/>
      <c r="BG17" s="53"/>
      <c r="BH17" s="53"/>
      <c r="BI17" s="54"/>
    </row>
    <row r="18" spans="34:61" ht="26.25" customHeight="1" x14ac:dyDescent="0.25">
      <c r="AH18" s="93">
        <v>8</v>
      </c>
      <c r="AI18" s="94"/>
      <c r="AJ18" s="94"/>
      <c r="AK18" s="95"/>
      <c r="AL18" s="32"/>
      <c r="AM18" s="30">
        <v>6</v>
      </c>
      <c r="AN18" s="30">
        <v>10</v>
      </c>
      <c r="AO18" s="77"/>
      <c r="AP18" s="78"/>
      <c r="AQ18" s="84"/>
      <c r="AR18" s="85"/>
      <c r="AS18" s="85"/>
      <c r="AT18" s="86"/>
      <c r="AW18" s="90">
        <v>1</v>
      </c>
      <c r="AX18" s="91"/>
      <c r="AY18" s="91"/>
      <c r="AZ18" s="92"/>
      <c r="BA18" s="32">
        <f>+HMD!I27</f>
        <v>26</v>
      </c>
      <c r="BB18" s="30">
        <f>+HMD!I26</f>
        <v>485</v>
      </c>
      <c r="BC18" s="30">
        <f>+HMD!I28</f>
        <v>4</v>
      </c>
      <c r="BD18" s="136"/>
      <c r="BE18" s="137"/>
      <c r="BF18" s="55"/>
      <c r="BG18" s="56"/>
      <c r="BH18" s="56"/>
      <c r="BI18" s="57"/>
    </row>
    <row r="19" spans="34:61" ht="15" customHeight="1" x14ac:dyDescent="0.25">
      <c r="AH19" s="93"/>
      <c r="AI19" s="94"/>
      <c r="AJ19" s="94"/>
      <c r="AK19" s="95"/>
      <c r="AL19" s="14"/>
      <c r="AM19" s="5">
        <v>1</v>
      </c>
      <c r="AN19" s="5">
        <v>5</v>
      </c>
      <c r="AO19" s="77"/>
      <c r="AP19" s="78"/>
      <c r="AQ19" s="84"/>
      <c r="AR19" s="85"/>
      <c r="AS19" s="85"/>
      <c r="AT19" s="86"/>
      <c r="AW19" s="90"/>
      <c r="AX19" s="91"/>
      <c r="AY19" s="91"/>
      <c r="AZ19" s="92"/>
      <c r="BA19" s="14">
        <v>91</v>
      </c>
      <c r="BB19" s="5">
        <v>1</v>
      </c>
      <c r="BC19" s="5">
        <v>5</v>
      </c>
      <c r="BD19" s="136"/>
      <c r="BE19" s="137"/>
      <c r="BF19" s="55"/>
      <c r="BG19" s="56"/>
      <c r="BH19" s="56"/>
      <c r="BI19" s="57"/>
    </row>
    <row r="20" spans="34:61" ht="15.75" customHeight="1" thickBot="1" x14ac:dyDescent="0.3">
      <c r="AH20" s="99" t="s">
        <v>25</v>
      </c>
      <c r="AI20" s="100"/>
      <c r="AJ20" s="100"/>
      <c r="AK20" s="101"/>
      <c r="AL20" s="15"/>
      <c r="AM20" s="16" t="s">
        <v>22</v>
      </c>
      <c r="AN20" s="16" t="s">
        <v>41</v>
      </c>
      <c r="AO20" s="79"/>
      <c r="AP20" s="80"/>
      <c r="AQ20" s="87"/>
      <c r="AR20" s="88"/>
      <c r="AS20" s="88"/>
      <c r="AT20" s="89"/>
      <c r="AW20" s="96" t="s">
        <v>25</v>
      </c>
      <c r="AX20" s="97"/>
      <c r="AY20" s="97"/>
      <c r="AZ20" s="98"/>
      <c r="BA20" s="15" t="s">
        <v>21</v>
      </c>
      <c r="BB20" s="16" t="s">
        <v>22</v>
      </c>
      <c r="BC20" s="16" t="s">
        <v>41</v>
      </c>
      <c r="BD20" s="138"/>
      <c r="BE20" s="139"/>
      <c r="BF20" s="58"/>
      <c r="BG20" s="59"/>
      <c r="BH20" s="59"/>
      <c r="BI20" s="60"/>
    </row>
    <row r="21" spans="34:61" ht="15.75" customHeight="1" x14ac:dyDescent="0.25">
      <c r="AH21" s="117">
        <f>+AL18+AS22+AN28</f>
        <v>66</v>
      </c>
      <c r="AI21" s="118"/>
      <c r="AJ21" s="118"/>
      <c r="AK21" s="119"/>
      <c r="AL21" s="123" t="s">
        <v>65</v>
      </c>
      <c r="AM21" s="123"/>
      <c r="AN21" s="123"/>
      <c r="AO21" s="123"/>
      <c r="AP21" s="123"/>
      <c r="AQ21" s="10" t="s">
        <v>42</v>
      </c>
      <c r="AR21" s="19" t="s">
        <v>28</v>
      </c>
      <c r="AS21" s="34"/>
      <c r="AT21" s="125">
        <f>+AS21+AS22+AS23</f>
        <v>66</v>
      </c>
      <c r="AW21" s="140">
        <f>+BA18+BH22+BC28</f>
        <v>66</v>
      </c>
      <c r="AX21" s="141"/>
      <c r="AY21" s="141"/>
      <c r="AZ21" s="142"/>
      <c r="BA21" s="146" t="s">
        <v>57</v>
      </c>
      <c r="BB21" s="147"/>
      <c r="BC21" s="147"/>
      <c r="BD21" s="147"/>
      <c r="BE21" s="148"/>
      <c r="BF21" s="10" t="s">
        <v>42</v>
      </c>
      <c r="BG21" s="19" t="s">
        <v>28</v>
      </c>
      <c r="BH21" s="34">
        <f>+HMD!I34</f>
        <v>8</v>
      </c>
      <c r="BI21" s="159">
        <f>+BH21+BH22+BH23</f>
        <v>20</v>
      </c>
    </row>
    <row r="22" spans="34:61" ht="15" customHeight="1" x14ac:dyDescent="0.25">
      <c r="AH22" s="120"/>
      <c r="AI22" s="121"/>
      <c r="AJ22" s="121"/>
      <c r="AK22" s="122"/>
      <c r="AL22" s="123"/>
      <c r="AM22" s="124"/>
      <c r="AN22" s="124"/>
      <c r="AO22" s="124"/>
      <c r="AP22" s="124"/>
      <c r="AQ22" s="9" t="s">
        <v>21</v>
      </c>
      <c r="AR22" s="31">
        <v>4</v>
      </c>
      <c r="AS22" s="30">
        <v>66</v>
      </c>
      <c r="AT22" s="126"/>
      <c r="AW22" s="143"/>
      <c r="AX22" s="144"/>
      <c r="AY22" s="144"/>
      <c r="AZ22" s="145"/>
      <c r="BA22" s="149"/>
      <c r="BB22" s="123"/>
      <c r="BC22" s="123"/>
      <c r="BD22" s="123"/>
      <c r="BE22" s="150"/>
      <c r="BF22" s="9" t="s">
        <v>21</v>
      </c>
      <c r="BG22" s="31">
        <v>4</v>
      </c>
      <c r="BH22" s="30">
        <f>+HMD!I32</f>
        <v>7</v>
      </c>
      <c r="BI22" s="125"/>
    </row>
    <row r="23" spans="34:61" ht="15" customHeight="1" x14ac:dyDescent="0.25">
      <c r="AH23" s="128">
        <f>+AI25+AI24+AI23</f>
        <v>38</v>
      </c>
      <c r="AI23" s="7"/>
      <c r="AJ23" s="11"/>
      <c r="AK23" s="11"/>
      <c r="AL23" s="123"/>
      <c r="AM23" s="124"/>
      <c r="AN23" s="124"/>
      <c r="AO23" s="124"/>
      <c r="AP23" s="124"/>
      <c r="AQ23" s="7" t="s">
        <v>22</v>
      </c>
      <c r="AR23" s="8">
        <v>8</v>
      </c>
      <c r="AS23" s="30">
        <v>0</v>
      </c>
      <c r="AT23" s="127"/>
      <c r="AW23" s="161">
        <f>+AX25+AX24+AX23</f>
        <v>29</v>
      </c>
      <c r="AX23" s="35">
        <f>+HMD!I35</f>
        <v>2</v>
      </c>
      <c r="AY23" s="7">
        <v>7</v>
      </c>
      <c r="AZ23" s="11" t="s">
        <v>42</v>
      </c>
      <c r="BA23" s="149"/>
      <c r="BB23" s="123"/>
      <c r="BC23" s="123"/>
      <c r="BD23" s="123"/>
      <c r="BE23" s="150"/>
      <c r="BF23" s="7" t="s">
        <v>22</v>
      </c>
      <c r="BG23" s="8">
        <v>8</v>
      </c>
      <c r="BH23" s="30">
        <f>+HMD!I33</f>
        <v>5</v>
      </c>
      <c r="BI23" s="160"/>
    </row>
    <row r="24" spans="34:61" ht="15" customHeight="1" x14ac:dyDescent="0.25">
      <c r="AH24" s="128"/>
      <c r="AI24" s="36">
        <v>19</v>
      </c>
      <c r="AJ24" s="37" t="s">
        <v>41</v>
      </c>
      <c r="AK24" s="11" t="s">
        <v>41</v>
      </c>
      <c r="AL24" s="123"/>
      <c r="AM24" s="124"/>
      <c r="AN24" s="124"/>
      <c r="AO24" s="124"/>
      <c r="AP24" s="124"/>
      <c r="AQ24" s="130">
        <f>+AP28+AI24+AN18</f>
        <v>29</v>
      </c>
      <c r="AR24" s="131"/>
      <c r="AS24" s="132"/>
      <c r="AT24" s="133"/>
      <c r="AW24" s="162"/>
      <c r="AX24" s="35">
        <f>+HMD!I35</f>
        <v>2</v>
      </c>
      <c r="AY24" s="36">
        <v>3</v>
      </c>
      <c r="AZ24" s="37" t="s">
        <v>41</v>
      </c>
      <c r="BA24" s="149"/>
      <c r="BB24" s="123"/>
      <c r="BC24" s="123"/>
      <c r="BD24" s="123"/>
      <c r="BE24" s="150"/>
      <c r="BF24" s="164">
        <f>+BE28+AX24+BC18</f>
        <v>6</v>
      </c>
      <c r="BG24" s="165"/>
      <c r="BH24" s="165"/>
      <c r="BI24" s="166"/>
    </row>
    <row r="25" spans="34:61" ht="15.75" customHeight="1" thickBot="1" x14ac:dyDescent="0.3">
      <c r="AH25" s="129"/>
      <c r="AI25" s="39">
        <v>19</v>
      </c>
      <c r="AJ25" s="40" t="s">
        <v>22</v>
      </c>
      <c r="AK25" s="13" t="s">
        <v>22</v>
      </c>
      <c r="AL25" s="123"/>
      <c r="AM25" s="123"/>
      <c r="AN25" s="123"/>
      <c r="AO25" s="123"/>
      <c r="AP25" s="123"/>
      <c r="AQ25" s="132"/>
      <c r="AR25" s="132"/>
      <c r="AS25" s="132"/>
      <c r="AT25" s="133"/>
      <c r="AW25" s="163"/>
      <c r="AX25" s="38">
        <f>+HMD!I37</f>
        <v>25</v>
      </c>
      <c r="AY25" s="39">
        <v>93</v>
      </c>
      <c r="AZ25" s="40" t="s">
        <v>22</v>
      </c>
      <c r="BA25" s="151"/>
      <c r="BB25" s="152"/>
      <c r="BC25" s="152"/>
      <c r="BD25" s="152"/>
      <c r="BE25" s="153"/>
      <c r="BF25" s="167"/>
      <c r="BG25" s="168"/>
      <c r="BH25" s="168"/>
      <c r="BI25" s="169"/>
    </row>
    <row r="26" spans="34:61" ht="15.75" customHeight="1" x14ac:dyDescent="0.25">
      <c r="AH26" s="81"/>
      <c r="AI26" s="82"/>
      <c r="AJ26" s="82"/>
      <c r="AK26" s="83"/>
      <c r="AL26" s="110">
        <f>+AI25+AM18+AS23</f>
        <v>25</v>
      </c>
      <c r="AM26" s="75"/>
      <c r="AN26" s="17" t="s">
        <v>21</v>
      </c>
      <c r="AO26" s="17" t="s">
        <v>42</v>
      </c>
      <c r="AP26" s="18" t="s">
        <v>41</v>
      </c>
      <c r="AQ26" s="81"/>
      <c r="AR26" s="82"/>
      <c r="AS26" s="82"/>
      <c r="AT26" s="83"/>
      <c r="AW26" s="41"/>
      <c r="AX26" s="42"/>
      <c r="AY26" s="42"/>
      <c r="AZ26" s="43"/>
      <c r="BA26" s="170">
        <f>+AX25+BB18+BH23</f>
        <v>515</v>
      </c>
      <c r="BB26" s="171"/>
      <c r="BC26" s="17" t="s">
        <v>21</v>
      </c>
      <c r="BD26" s="17" t="s">
        <v>42</v>
      </c>
      <c r="BE26" s="18" t="s">
        <v>41</v>
      </c>
      <c r="BF26" s="52"/>
      <c r="BG26" s="53"/>
      <c r="BH26" s="53"/>
      <c r="BI26" s="54"/>
    </row>
    <row r="27" spans="34:61" x14ac:dyDescent="0.25">
      <c r="AH27" s="84"/>
      <c r="AI27" s="85"/>
      <c r="AJ27" s="85"/>
      <c r="AK27" s="86"/>
      <c r="AL27" s="111"/>
      <c r="AM27" s="112"/>
      <c r="AN27" s="6">
        <v>6</v>
      </c>
      <c r="AO27" s="6">
        <v>2</v>
      </c>
      <c r="AP27" s="10" t="s">
        <v>27</v>
      </c>
      <c r="AQ27" s="84"/>
      <c r="AR27" s="85"/>
      <c r="AS27" s="85"/>
      <c r="AT27" s="86"/>
      <c r="AW27" s="44"/>
      <c r="AX27" s="45"/>
      <c r="AY27" s="45"/>
      <c r="AZ27" s="46"/>
      <c r="BA27" s="172"/>
      <c r="BB27" s="173"/>
      <c r="BC27" s="6">
        <v>6</v>
      </c>
      <c r="BD27" s="6">
        <v>2</v>
      </c>
      <c r="BE27" s="10" t="s">
        <v>27</v>
      </c>
      <c r="BF27" s="55"/>
      <c r="BG27" s="56"/>
      <c r="BH27" s="56"/>
      <c r="BI27" s="57"/>
    </row>
    <row r="28" spans="34:61" x14ac:dyDescent="0.25">
      <c r="AH28" s="84"/>
      <c r="AI28" s="85"/>
      <c r="AJ28" s="85"/>
      <c r="AK28" s="86"/>
      <c r="AL28" s="111"/>
      <c r="AM28" s="112"/>
      <c r="AN28" s="30">
        <v>0</v>
      </c>
      <c r="AO28" s="30">
        <v>0</v>
      </c>
      <c r="AP28" s="33">
        <v>0</v>
      </c>
      <c r="AQ28" s="84"/>
      <c r="AR28" s="85"/>
      <c r="AS28" s="85"/>
      <c r="AT28" s="86"/>
      <c r="AW28" s="44"/>
      <c r="AX28" s="45"/>
      <c r="AY28" s="45"/>
      <c r="AZ28" s="46"/>
      <c r="BA28" s="172"/>
      <c r="BB28" s="173"/>
      <c r="BC28" s="30">
        <f>+HMD!I30</f>
        <v>33</v>
      </c>
      <c r="BD28" s="30">
        <f>+HMD!I29</f>
        <v>210</v>
      </c>
      <c r="BE28" s="33">
        <f>+HMD!I31</f>
        <v>0</v>
      </c>
      <c r="BF28" s="55"/>
      <c r="BG28" s="56"/>
      <c r="BH28" s="56"/>
      <c r="BI28" s="57"/>
    </row>
    <row r="29" spans="34:61" ht="15.75" thickBot="1" x14ac:dyDescent="0.3">
      <c r="AH29" s="87"/>
      <c r="AI29" s="88"/>
      <c r="AJ29" s="88"/>
      <c r="AK29" s="89"/>
      <c r="AL29" s="113"/>
      <c r="AM29" s="114"/>
      <c r="AN29" s="115">
        <f>AO28+AP28+AN28</f>
        <v>0</v>
      </c>
      <c r="AO29" s="115"/>
      <c r="AP29" s="116"/>
      <c r="AQ29" s="87"/>
      <c r="AR29" s="88"/>
      <c r="AS29" s="88"/>
      <c r="AT29" s="89"/>
      <c r="AW29" s="47"/>
      <c r="AX29" s="48"/>
      <c r="AY29" s="48"/>
      <c r="AZ29" s="49"/>
      <c r="BA29" s="174"/>
      <c r="BB29" s="175"/>
      <c r="BC29" s="116">
        <f>BD28+BE28+BC28</f>
        <v>243</v>
      </c>
      <c r="BD29" s="157"/>
      <c r="BE29" s="158"/>
      <c r="BF29" s="58"/>
      <c r="BG29" s="59"/>
      <c r="BH29" s="59"/>
      <c r="BI29" s="60"/>
    </row>
    <row r="31" spans="34:61" ht="15.75" thickBot="1" x14ac:dyDescent="0.3"/>
    <row r="32" spans="34:61" x14ac:dyDescent="0.25">
      <c r="AW32" s="107" t="s">
        <v>26</v>
      </c>
      <c r="AX32" s="108"/>
      <c r="AY32" s="108"/>
      <c r="AZ32" s="109"/>
      <c r="BA32" s="154">
        <f>BA33+BB33+BC33</f>
        <v>515</v>
      </c>
      <c r="BB32" s="155"/>
      <c r="BC32" s="156"/>
      <c r="BD32" s="134">
        <f>+BH36+BD43+AX38</f>
        <v>243</v>
      </c>
      <c r="BE32" s="135"/>
      <c r="BF32" s="52"/>
      <c r="BG32" s="53"/>
      <c r="BH32" s="53"/>
      <c r="BI32" s="54"/>
    </row>
    <row r="33" spans="34:61" ht="15" customHeight="1" x14ac:dyDescent="0.25">
      <c r="AW33" s="93">
        <v>7</v>
      </c>
      <c r="AX33" s="94"/>
      <c r="AY33" s="94"/>
      <c r="AZ33" s="95"/>
      <c r="BA33" s="32">
        <v>32</v>
      </c>
      <c r="BB33" s="30">
        <v>483</v>
      </c>
      <c r="BC33" s="30">
        <f>+HMD!I19</f>
        <v>0</v>
      </c>
      <c r="BD33" s="136"/>
      <c r="BE33" s="137"/>
      <c r="BF33" s="55"/>
      <c r="BG33" s="56"/>
      <c r="BH33" s="56"/>
      <c r="BI33" s="57"/>
    </row>
    <row r="34" spans="34:61" ht="15" customHeight="1" x14ac:dyDescent="0.25">
      <c r="AW34" s="93"/>
      <c r="AX34" s="94"/>
      <c r="AY34" s="94"/>
      <c r="AZ34" s="95"/>
      <c r="BA34" s="14">
        <v>91</v>
      </c>
      <c r="BB34" s="5">
        <v>1</v>
      </c>
      <c r="BC34" s="5">
        <v>5</v>
      </c>
      <c r="BD34" s="136"/>
      <c r="BE34" s="137"/>
      <c r="BF34" s="55"/>
      <c r="BG34" s="56"/>
      <c r="BH34" s="56"/>
      <c r="BI34" s="57"/>
    </row>
    <row r="35" spans="34:61" ht="15" customHeight="1" thickBot="1" x14ac:dyDescent="0.3">
      <c r="AW35" s="99" t="s">
        <v>25</v>
      </c>
      <c r="AX35" s="100"/>
      <c r="AY35" s="100"/>
      <c r="AZ35" s="101"/>
      <c r="BA35" s="15" t="s">
        <v>21</v>
      </c>
      <c r="BB35" s="16" t="s">
        <v>22</v>
      </c>
      <c r="BC35" s="16" t="s">
        <v>41</v>
      </c>
      <c r="BD35" s="138"/>
      <c r="BE35" s="139"/>
      <c r="BF35" s="58"/>
      <c r="BG35" s="59"/>
      <c r="BH35" s="59"/>
      <c r="BI35" s="60"/>
    </row>
    <row r="36" spans="34:61" x14ac:dyDescent="0.25">
      <c r="AW36" s="140">
        <f>+BA33+BH37+BC43</f>
        <v>51</v>
      </c>
      <c r="AX36" s="141"/>
      <c r="AY36" s="141"/>
      <c r="AZ36" s="142"/>
      <c r="BA36" s="146" t="s">
        <v>62</v>
      </c>
      <c r="BB36" s="147"/>
      <c r="BC36" s="147"/>
      <c r="BD36" s="147"/>
      <c r="BE36" s="148"/>
      <c r="BF36" s="10"/>
      <c r="BG36" s="19"/>
      <c r="BH36" s="34"/>
      <c r="BI36" s="159">
        <f>+BH36+BH37+BH38</f>
        <v>0</v>
      </c>
    </row>
    <row r="37" spans="34:61" ht="15" customHeight="1" x14ac:dyDescent="0.25">
      <c r="AW37" s="143"/>
      <c r="AX37" s="144"/>
      <c r="AY37" s="144"/>
      <c r="AZ37" s="145"/>
      <c r="BA37" s="149"/>
      <c r="BB37" s="123"/>
      <c r="BC37" s="123"/>
      <c r="BD37" s="123"/>
      <c r="BE37" s="150"/>
      <c r="BF37" s="9"/>
      <c r="BG37" s="31"/>
      <c r="BH37" s="30"/>
      <c r="BI37" s="125"/>
    </row>
    <row r="38" spans="34:61" ht="15" customHeight="1" x14ac:dyDescent="0.25">
      <c r="AW38" s="161">
        <f>+AX40+AX39+AX38</f>
        <v>0</v>
      </c>
      <c r="AX38" s="35"/>
      <c r="AY38" s="7"/>
      <c r="AZ38" s="11"/>
      <c r="BA38" s="149"/>
      <c r="BB38" s="123"/>
      <c r="BC38" s="123"/>
      <c r="BD38" s="123"/>
      <c r="BE38" s="150"/>
      <c r="BF38" s="7"/>
      <c r="BG38" s="8"/>
      <c r="BH38" s="30"/>
      <c r="BI38" s="160"/>
    </row>
    <row r="39" spans="34:61" ht="15" customHeight="1" x14ac:dyDescent="0.25">
      <c r="AW39" s="162"/>
      <c r="AX39" s="35"/>
      <c r="AY39" s="36"/>
      <c r="AZ39" s="37"/>
      <c r="BA39" s="149"/>
      <c r="BB39" s="123"/>
      <c r="BC39" s="123"/>
      <c r="BD39" s="123"/>
      <c r="BE39" s="150"/>
      <c r="BF39" s="164">
        <f>+BE43+AX39+BC33</f>
        <v>0</v>
      </c>
      <c r="BG39" s="165"/>
      <c r="BH39" s="165"/>
      <c r="BI39" s="166"/>
    </row>
    <row r="40" spans="34:61" ht="15" customHeight="1" thickBot="1" x14ac:dyDescent="0.3">
      <c r="AW40" s="163"/>
      <c r="AX40" s="38"/>
      <c r="AY40" s="39"/>
      <c r="AZ40" s="40"/>
      <c r="BA40" s="151"/>
      <c r="BB40" s="152"/>
      <c r="BC40" s="152"/>
      <c r="BD40" s="152"/>
      <c r="BE40" s="153"/>
      <c r="BF40" s="167"/>
      <c r="BG40" s="168"/>
      <c r="BH40" s="168"/>
      <c r="BI40" s="169"/>
    </row>
    <row r="41" spans="34:61" ht="15.75" customHeight="1" x14ac:dyDescent="0.25">
      <c r="AW41" s="41"/>
      <c r="AX41" s="42"/>
      <c r="AY41" s="42"/>
      <c r="AZ41" s="43"/>
      <c r="BA41" s="170">
        <f>+AX40+BB33+BH38</f>
        <v>483</v>
      </c>
      <c r="BB41" s="171"/>
      <c r="BC41" s="17" t="s">
        <v>21</v>
      </c>
      <c r="BD41" s="17" t="s">
        <v>42</v>
      </c>
      <c r="BE41" s="18"/>
      <c r="BF41" s="52"/>
      <c r="BG41" s="53"/>
      <c r="BH41" s="53"/>
      <c r="BI41" s="54"/>
    </row>
    <row r="42" spans="34:61" x14ac:dyDescent="0.25">
      <c r="AW42" s="44"/>
      <c r="AX42" s="45"/>
      <c r="AY42" s="45"/>
      <c r="AZ42" s="46"/>
      <c r="BA42" s="172"/>
      <c r="BB42" s="173"/>
      <c r="BC42" s="6">
        <v>6</v>
      </c>
      <c r="BD42" s="6">
        <v>2</v>
      </c>
      <c r="BE42" s="10"/>
      <c r="BF42" s="55"/>
      <c r="BG42" s="56"/>
      <c r="BH42" s="56"/>
      <c r="BI42" s="57"/>
    </row>
    <row r="43" spans="34:61" x14ac:dyDescent="0.25">
      <c r="AW43" s="44"/>
      <c r="AX43" s="45"/>
      <c r="AY43" s="45"/>
      <c r="AZ43" s="46"/>
      <c r="BA43" s="172"/>
      <c r="BB43" s="173"/>
      <c r="BC43" s="30">
        <v>19</v>
      </c>
      <c r="BD43" s="30">
        <v>243</v>
      </c>
      <c r="BE43" s="33"/>
      <c r="BF43" s="55"/>
      <c r="BG43" s="56"/>
      <c r="BH43" s="56"/>
      <c r="BI43" s="57"/>
    </row>
    <row r="44" spans="34:61" ht="15.75" thickBot="1" x14ac:dyDescent="0.3">
      <c r="AW44" s="47"/>
      <c r="AX44" s="48"/>
      <c r="AY44" s="48"/>
      <c r="AZ44" s="49"/>
      <c r="BA44" s="174"/>
      <c r="BB44" s="175"/>
      <c r="BC44" s="116">
        <f>BD43+BE43+BC43</f>
        <v>262</v>
      </c>
      <c r="BD44" s="157"/>
      <c r="BE44" s="158"/>
      <c r="BF44" s="58"/>
      <c r="BG44" s="59"/>
      <c r="BH44" s="59"/>
      <c r="BI44" s="60"/>
    </row>
    <row r="46" spans="34:61" ht="15.75" thickBot="1" x14ac:dyDescent="0.3"/>
    <row r="47" spans="34:61" x14ac:dyDescent="0.25">
      <c r="AH47" s="66"/>
      <c r="AI47" s="66"/>
      <c r="AJ47" s="66"/>
      <c r="AK47" s="66"/>
      <c r="AL47" s="64"/>
      <c r="AM47" s="64"/>
      <c r="AN47" s="64"/>
      <c r="AO47" s="64"/>
      <c r="AP47" s="67"/>
      <c r="AQ47" s="65"/>
      <c r="AR47" s="65"/>
      <c r="AS47" s="65"/>
      <c r="AT47" s="65"/>
      <c r="AW47" s="102" t="s">
        <v>24</v>
      </c>
      <c r="AX47" s="103"/>
      <c r="AY47" s="103"/>
      <c r="AZ47" s="104"/>
      <c r="BA47" s="105">
        <f>BA48+BB48+BC48</f>
        <v>483</v>
      </c>
      <c r="BB47" s="106"/>
      <c r="BC47" s="106"/>
      <c r="BD47" s="75">
        <f>+BH51+BD58+AX53</f>
        <v>262</v>
      </c>
      <c r="BE47" s="76"/>
      <c r="BF47" s="81"/>
      <c r="BG47" s="82"/>
      <c r="BH47" s="82"/>
      <c r="BI47" s="83"/>
    </row>
    <row r="48" spans="34:61" ht="15" customHeight="1" x14ac:dyDescent="0.25">
      <c r="AH48" s="68"/>
      <c r="AI48" s="68"/>
      <c r="AJ48" s="68"/>
      <c r="AK48" s="68"/>
      <c r="AL48" s="50"/>
      <c r="AM48" s="50"/>
      <c r="AN48" s="50"/>
      <c r="AO48" s="67"/>
      <c r="AP48" s="67"/>
      <c r="AQ48" s="65"/>
      <c r="AR48" s="65"/>
      <c r="AS48" s="65"/>
      <c r="AT48" s="65"/>
      <c r="AW48" s="90">
        <v>3</v>
      </c>
      <c r="AX48" s="91"/>
      <c r="AY48" s="91"/>
      <c r="AZ48" s="92"/>
      <c r="BA48" s="32">
        <f>+HMD!I99</f>
        <v>0</v>
      </c>
      <c r="BB48" s="30">
        <f>+HMD!I98</f>
        <v>475</v>
      </c>
      <c r="BC48" s="30">
        <f>+HMD!I100</f>
        <v>8</v>
      </c>
      <c r="BD48" s="77"/>
      <c r="BE48" s="78"/>
      <c r="BF48" s="84"/>
      <c r="BG48" s="85"/>
      <c r="BH48" s="85"/>
      <c r="BI48" s="86"/>
    </row>
    <row r="49" spans="17:61" ht="15" customHeight="1" x14ac:dyDescent="0.25">
      <c r="AH49" s="68"/>
      <c r="AI49" s="68"/>
      <c r="AJ49" s="68"/>
      <c r="AK49" s="68"/>
      <c r="AL49" s="51"/>
      <c r="AM49" s="51"/>
      <c r="AN49" s="51"/>
      <c r="AO49" s="67"/>
      <c r="AP49" s="67"/>
      <c r="AQ49" s="65"/>
      <c r="AR49" s="65"/>
      <c r="AS49" s="65"/>
      <c r="AT49" s="65"/>
      <c r="AW49" s="90"/>
      <c r="AX49" s="91"/>
      <c r="AY49" s="91"/>
      <c r="AZ49" s="92"/>
      <c r="BA49" s="14">
        <v>91</v>
      </c>
      <c r="BB49" s="5">
        <v>1</v>
      </c>
      <c r="BC49" s="5">
        <v>5</v>
      </c>
      <c r="BD49" s="77"/>
      <c r="BE49" s="78"/>
      <c r="BF49" s="84"/>
      <c r="BG49" s="85"/>
      <c r="BH49" s="85"/>
      <c r="BI49" s="86"/>
    </row>
    <row r="50" spans="17:61" ht="15.75" thickBot="1" x14ac:dyDescent="0.3">
      <c r="AH50" s="69"/>
      <c r="AI50" s="69"/>
      <c r="AJ50" s="69"/>
      <c r="AK50" s="69"/>
      <c r="AL50" s="51"/>
      <c r="AM50" s="51"/>
      <c r="AN50" s="51"/>
      <c r="AO50" s="67"/>
      <c r="AP50" s="67"/>
      <c r="AQ50" s="65"/>
      <c r="AR50" s="65"/>
      <c r="AS50" s="65"/>
      <c r="AT50" s="65"/>
      <c r="AW50" s="96" t="s">
        <v>25</v>
      </c>
      <c r="AX50" s="97"/>
      <c r="AY50" s="97"/>
      <c r="AZ50" s="98"/>
      <c r="BA50" s="15" t="s">
        <v>21</v>
      </c>
      <c r="BB50" s="16" t="s">
        <v>22</v>
      </c>
      <c r="BC50" s="16" t="s">
        <v>41</v>
      </c>
      <c r="BD50" s="79"/>
      <c r="BE50" s="80"/>
      <c r="BF50" s="87"/>
      <c r="BG50" s="88"/>
      <c r="BH50" s="88"/>
      <c r="BI50" s="89"/>
    </row>
    <row r="51" spans="17:61" ht="15" customHeight="1" x14ac:dyDescent="0.25">
      <c r="AH51" s="70"/>
      <c r="AI51" s="70"/>
      <c r="AJ51" s="70"/>
      <c r="AK51" s="70"/>
      <c r="AL51" s="71"/>
      <c r="AM51" s="71"/>
      <c r="AN51" s="71"/>
      <c r="AO51" s="71"/>
      <c r="AP51" s="71"/>
      <c r="AQ51" s="51"/>
      <c r="AR51" s="51"/>
      <c r="AS51" s="50"/>
      <c r="AT51" s="64"/>
      <c r="AW51" s="117">
        <f>+BA48+BH52+BC58</f>
        <v>2</v>
      </c>
      <c r="AX51" s="118"/>
      <c r="AY51" s="118"/>
      <c r="AZ51" s="119"/>
      <c r="BA51" s="123" t="s">
        <v>58</v>
      </c>
      <c r="BB51" s="123"/>
      <c r="BC51" s="123"/>
      <c r="BD51" s="123"/>
      <c r="BE51" s="123"/>
      <c r="BF51" s="10" t="s">
        <v>42</v>
      </c>
      <c r="BG51" s="19" t="s">
        <v>28</v>
      </c>
      <c r="BH51" s="34">
        <f>+HMD!I106</f>
        <v>12</v>
      </c>
      <c r="BI51" s="125">
        <f>+BH51+BH52+BH53</f>
        <v>12</v>
      </c>
    </row>
    <row r="52" spans="17:61" ht="15" customHeight="1" x14ac:dyDescent="0.25">
      <c r="AH52" s="70"/>
      <c r="AI52" s="70"/>
      <c r="AJ52" s="70"/>
      <c r="AK52" s="70"/>
      <c r="AL52" s="71"/>
      <c r="AM52" s="71"/>
      <c r="AN52" s="71"/>
      <c r="AO52" s="71"/>
      <c r="AP52" s="71"/>
      <c r="AQ52" s="51"/>
      <c r="AR52" s="51"/>
      <c r="AS52" s="50"/>
      <c r="AT52" s="67"/>
      <c r="AW52" s="120"/>
      <c r="AX52" s="121"/>
      <c r="AY52" s="121"/>
      <c r="AZ52" s="122"/>
      <c r="BA52" s="123"/>
      <c r="BB52" s="124"/>
      <c r="BC52" s="124"/>
      <c r="BD52" s="124"/>
      <c r="BE52" s="124"/>
      <c r="BF52" s="9" t="s">
        <v>21</v>
      </c>
      <c r="BG52" s="31">
        <v>4</v>
      </c>
      <c r="BH52" s="30">
        <f>+HMD!I104</f>
        <v>0</v>
      </c>
      <c r="BI52" s="126"/>
    </row>
    <row r="53" spans="17:61" ht="15" customHeight="1" x14ac:dyDescent="0.25">
      <c r="AH53" s="64"/>
      <c r="AI53" s="50"/>
      <c r="AJ53" s="51"/>
      <c r="AK53" s="51"/>
      <c r="AL53" s="71"/>
      <c r="AM53" s="71"/>
      <c r="AN53" s="71"/>
      <c r="AO53" s="71"/>
      <c r="AP53" s="71"/>
      <c r="AQ53" s="51"/>
      <c r="AR53" s="51"/>
      <c r="AS53" s="50"/>
      <c r="AT53" s="67"/>
      <c r="AW53" s="128">
        <f>+AX55+AX54+AX53</f>
        <v>0</v>
      </c>
      <c r="AX53" s="35">
        <f>+HMD!I108</f>
        <v>0</v>
      </c>
      <c r="AY53" s="7">
        <v>7</v>
      </c>
      <c r="AZ53" s="11" t="s">
        <v>42</v>
      </c>
      <c r="BA53" s="123"/>
      <c r="BB53" s="124"/>
      <c r="BC53" s="124"/>
      <c r="BD53" s="124"/>
      <c r="BE53" s="124"/>
      <c r="BF53" s="7" t="s">
        <v>22</v>
      </c>
      <c r="BG53" s="8">
        <v>8</v>
      </c>
      <c r="BH53" s="30">
        <f>+HMD!I105</f>
        <v>0</v>
      </c>
      <c r="BI53" s="127"/>
    </row>
    <row r="54" spans="17:61" ht="15" customHeight="1" x14ac:dyDescent="0.25">
      <c r="AH54" s="64"/>
      <c r="AI54" s="50"/>
      <c r="AJ54" s="51"/>
      <c r="AK54" s="51"/>
      <c r="AL54" s="71"/>
      <c r="AM54" s="71"/>
      <c r="AN54" s="71"/>
      <c r="AO54" s="71"/>
      <c r="AP54" s="71"/>
      <c r="AQ54" s="70"/>
      <c r="AR54" s="72"/>
      <c r="AS54" s="72"/>
      <c r="AT54" s="72"/>
      <c r="AW54" s="128"/>
      <c r="AX54" s="35">
        <f>+HMD!I107</f>
        <v>0</v>
      </c>
      <c r="AY54" s="36">
        <v>3</v>
      </c>
      <c r="AZ54" s="37" t="s">
        <v>41</v>
      </c>
      <c r="BA54" s="123"/>
      <c r="BB54" s="124"/>
      <c r="BC54" s="124"/>
      <c r="BD54" s="124"/>
      <c r="BE54" s="124"/>
      <c r="BF54" s="130">
        <f>+BE58+AX54+BC48</f>
        <v>8</v>
      </c>
      <c r="BG54" s="131"/>
      <c r="BH54" s="132"/>
      <c r="BI54" s="133"/>
    </row>
    <row r="55" spans="17:61" ht="15.75" customHeight="1" thickBot="1" x14ac:dyDescent="0.3">
      <c r="AH55" s="64"/>
      <c r="AI55" s="50"/>
      <c r="AJ55" s="51"/>
      <c r="AK55" s="51"/>
      <c r="AL55" s="71"/>
      <c r="AM55" s="71"/>
      <c r="AN55" s="71"/>
      <c r="AO55" s="71"/>
      <c r="AP55" s="71"/>
      <c r="AQ55" s="72"/>
      <c r="AR55" s="72"/>
      <c r="AS55" s="72"/>
      <c r="AT55" s="72"/>
      <c r="AW55" s="129"/>
      <c r="AX55" s="38">
        <f>+HMD!I109</f>
        <v>0</v>
      </c>
      <c r="AY55" s="39">
        <v>93</v>
      </c>
      <c r="AZ55" s="40" t="s">
        <v>22</v>
      </c>
      <c r="BA55" s="123"/>
      <c r="BB55" s="123"/>
      <c r="BC55" s="123"/>
      <c r="BD55" s="123"/>
      <c r="BE55" s="123"/>
      <c r="BF55" s="132"/>
      <c r="BG55" s="132"/>
      <c r="BH55" s="132"/>
      <c r="BI55" s="133"/>
    </row>
    <row r="56" spans="17:61" x14ac:dyDescent="0.25">
      <c r="AH56" s="65"/>
      <c r="AI56" s="65"/>
      <c r="AJ56" s="65"/>
      <c r="AK56" s="65"/>
      <c r="AL56" s="64"/>
      <c r="AM56" s="64"/>
      <c r="AN56" s="51"/>
      <c r="AO56" s="51"/>
      <c r="AP56" s="51"/>
      <c r="AQ56" s="65"/>
      <c r="AR56" s="65"/>
      <c r="AS56" s="65"/>
      <c r="AT56" s="65"/>
      <c r="AW56" s="81"/>
      <c r="AX56" s="82"/>
      <c r="AY56" s="82"/>
      <c r="AZ56" s="83"/>
      <c r="BA56" s="110">
        <f>+AX55+BB48+BH53</f>
        <v>475</v>
      </c>
      <c r="BB56" s="75"/>
      <c r="BC56" s="17" t="s">
        <v>21</v>
      </c>
      <c r="BD56" s="17" t="s">
        <v>42</v>
      </c>
      <c r="BE56" s="18" t="s">
        <v>41</v>
      </c>
      <c r="BF56" s="81"/>
      <c r="BG56" s="82"/>
      <c r="BH56" s="82"/>
      <c r="BI56" s="83"/>
    </row>
    <row r="57" spans="17:61" x14ac:dyDescent="0.25">
      <c r="AH57" s="65"/>
      <c r="AI57" s="65"/>
      <c r="AJ57" s="65"/>
      <c r="AK57" s="65"/>
      <c r="AL57" s="64"/>
      <c r="AM57" s="64"/>
      <c r="AN57" s="51"/>
      <c r="AO57" s="51"/>
      <c r="AP57" s="51"/>
      <c r="AQ57" s="65"/>
      <c r="AR57" s="65"/>
      <c r="AS57" s="65"/>
      <c r="AT57" s="65"/>
      <c r="AW57" s="84"/>
      <c r="AX57" s="85"/>
      <c r="AY57" s="85"/>
      <c r="AZ57" s="86"/>
      <c r="BA57" s="111"/>
      <c r="BB57" s="112"/>
      <c r="BC57" s="6">
        <v>6</v>
      </c>
      <c r="BD57" s="6">
        <v>2</v>
      </c>
      <c r="BE57" s="10" t="s">
        <v>27</v>
      </c>
      <c r="BF57" s="84"/>
      <c r="BG57" s="85"/>
      <c r="BH57" s="85"/>
      <c r="BI57" s="86"/>
    </row>
    <row r="58" spans="17:61" x14ac:dyDescent="0.25">
      <c r="AH58" s="65"/>
      <c r="AI58" s="65"/>
      <c r="AJ58" s="65"/>
      <c r="AK58" s="65"/>
      <c r="AL58" s="64"/>
      <c r="AM58" s="64"/>
      <c r="AN58" s="50"/>
      <c r="AO58" s="50"/>
      <c r="AP58" s="50"/>
      <c r="AQ58" s="65"/>
      <c r="AR58" s="65"/>
      <c r="AS58" s="65"/>
      <c r="AT58" s="65"/>
      <c r="AW58" s="84"/>
      <c r="AX58" s="85"/>
      <c r="AY58" s="85"/>
      <c r="AZ58" s="86"/>
      <c r="BA58" s="111"/>
      <c r="BB58" s="112"/>
      <c r="BC58" s="30">
        <f>+HMD!I102</f>
        <v>2</v>
      </c>
      <c r="BD58" s="61">
        <v>250</v>
      </c>
      <c r="BE58" s="33">
        <f>+HMD!I103</f>
        <v>0</v>
      </c>
      <c r="BF58" s="84"/>
      <c r="BG58" s="85"/>
      <c r="BH58" s="85"/>
      <c r="BI58" s="86"/>
    </row>
    <row r="59" spans="17:61" ht="15.75" thickBot="1" x14ac:dyDescent="0.3">
      <c r="AH59" s="65"/>
      <c r="AI59" s="65"/>
      <c r="AJ59" s="65"/>
      <c r="AK59" s="65"/>
      <c r="AL59" s="64"/>
      <c r="AM59" s="64"/>
      <c r="AN59" s="64"/>
      <c r="AO59" s="64"/>
      <c r="AP59" s="64"/>
      <c r="AQ59" s="65"/>
      <c r="AR59" s="65"/>
      <c r="AS59" s="65"/>
      <c r="AT59" s="65"/>
      <c r="AW59" s="87"/>
      <c r="AX59" s="88"/>
      <c r="AY59" s="88"/>
      <c r="AZ59" s="89"/>
      <c r="BA59" s="113"/>
      <c r="BB59" s="114"/>
      <c r="BC59" s="115">
        <f>BD58+BE58+BC58</f>
        <v>252</v>
      </c>
      <c r="BD59" s="115"/>
      <c r="BE59" s="116"/>
      <c r="BF59" s="87"/>
      <c r="BG59" s="88"/>
      <c r="BH59" s="88"/>
      <c r="BI59" s="89"/>
    </row>
    <row r="61" spans="17:61" ht="15.75" thickBot="1" x14ac:dyDescent="0.3"/>
    <row r="62" spans="17:61" x14ac:dyDescent="0.25">
      <c r="Q62" s="102" t="s">
        <v>24</v>
      </c>
      <c r="R62" s="103"/>
      <c r="S62" s="103"/>
      <c r="T62" s="104"/>
      <c r="U62" s="105">
        <f>U63+V63+W63</f>
        <v>14</v>
      </c>
      <c r="V62" s="106"/>
      <c r="W62" s="106"/>
      <c r="X62" s="75">
        <f>+AB66+X73+R68</f>
        <v>4</v>
      </c>
      <c r="Y62" s="76"/>
      <c r="Z62" s="81"/>
      <c r="AA62" s="82"/>
      <c r="AB62" s="82"/>
      <c r="AC62" s="83"/>
      <c r="AH62" s="107" t="s">
        <v>26</v>
      </c>
      <c r="AI62" s="108"/>
      <c r="AJ62" s="108"/>
      <c r="AK62" s="109"/>
      <c r="AL62" s="105">
        <f>AL63+AM63+AN63</f>
        <v>25</v>
      </c>
      <c r="AM62" s="106"/>
      <c r="AN62" s="106"/>
      <c r="AO62" s="75">
        <f>+AS66+AO73+AI68</f>
        <v>0</v>
      </c>
      <c r="AP62" s="76"/>
      <c r="AQ62" s="81"/>
      <c r="AR62" s="82"/>
      <c r="AS62" s="82"/>
      <c r="AT62" s="83"/>
      <c r="AW62" s="102" t="s">
        <v>24</v>
      </c>
      <c r="AX62" s="103"/>
      <c r="AY62" s="103"/>
      <c r="AZ62" s="104"/>
      <c r="BA62" s="105">
        <f>BA63+BB63+BC63</f>
        <v>475</v>
      </c>
      <c r="BB62" s="106"/>
      <c r="BC62" s="106"/>
      <c r="BD62" s="75">
        <f>+BH66+BD73+AX68</f>
        <v>252</v>
      </c>
      <c r="BE62" s="76"/>
      <c r="BF62" s="81"/>
      <c r="BG62" s="82"/>
      <c r="BH62" s="82"/>
      <c r="BI62" s="83"/>
    </row>
    <row r="63" spans="17:61" ht="15" customHeight="1" x14ac:dyDescent="0.25">
      <c r="Q63" s="90">
        <v>2</v>
      </c>
      <c r="R63" s="91"/>
      <c r="S63" s="91"/>
      <c r="T63" s="92"/>
      <c r="U63" s="32">
        <f>+HMD!I63</f>
        <v>5</v>
      </c>
      <c r="V63" s="30">
        <f>+HMD!I62</f>
        <v>9</v>
      </c>
      <c r="W63" s="30">
        <f>+HMD!I64</f>
        <v>0</v>
      </c>
      <c r="X63" s="77"/>
      <c r="Y63" s="78"/>
      <c r="Z63" s="84"/>
      <c r="AA63" s="85"/>
      <c r="AB63" s="85"/>
      <c r="AC63" s="86"/>
      <c r="AH63" s="93">
        <v>6</v>
      </c>
      <c r="AI63" s="94"/>
      <c r="AJ63" s="94"/>
      <c r="AK63" s="95"/>
      <c r="AL63" s="32">
        <v>13</v>
      </c>
      <c r="AM63" s="30">
        <v>12</v>
      </c>
      <c r="AN63" s="30"/>
      <c r="AO63" s="77"/>
      <c r="AP63" s="78"/>
      <c r="AQ63" s="84"/>
      <c r="AR63" s="85"/>
      <c r="AS63" s="85"/>
      <c r="AT63" s="86"/>
      <c r="AW63" s="90">
        <v>4</v>
      </c>
      <c r="AX63" s="91"/>
      <c r="AY63" s="91"/>
      <c r="AZ63" s="92"/>
      <c r="BA63" s="73">
        <v>0</v>
      </c>
      <c r="BB63" s="61">
        <v>475</v>
      </c>
      <c r="BC63" s="30">
        <f>+HMD!I136</f>
        <v>0</v>
      </c>
      <c r="BD63" s="77"/>
      <c r="BE63" s="78"/>
      <c r="BF63" s="84"/>
      <c r="BG63" s="85"/>
      <c r="BH63" s="85"/>
      <c r="BI63" s="86"/>
    </row>
    <row r="64" spans="17:61" ht="15" customHeight="1" x14ac:dyDescent="0.25">
      <c r="Q64" s="90"/>
      <c r="R64" s="91"/>
      <c r="S64" s="91"/>
      <c r="T64" s="92"/>
      <c r="U64" s="14">
        <v>91</v>
      </c>
      <c r="V64" s="5">
        <v>1</v>
      </c>
      <c r="W64" s="5">
        <v>5</v>
      </c>
      <c r="X64" s="77"/>
      <c r="Y64" s="78"/>
      <c r="Z64" s="84"/>
      <c r="AA64" s="85"/>
      <c r="AB64" s="85"/>
      <c r="AC64" s="86"/>
      <c r="AH64" s="93"/>
      <c r="AI64" s="94"/>
      <c r="AJ64" s="94"/>
      <c r="AK64" s="95"/>
      <c r="AL64" s="14">
        <v>91</v>
      </c>
      <c r="AM64" s="5">
        <v>1</v>
      </c>
      <c r="AN64" s="5"/>
      <c r="AO64" s="77"/>
      <c r="AP64" s="78"/>
      <c r="AQ64" s="84"/>
      <c r="AR64" s="85"/>
      <c r="AS64" s="85"/>
      <c r="AT64" s="86"/>
      <c r="AW64" s="90"/>
      <c r="AX64" s="91"/>
      <c r="AY64" s="91"/>
      <c r="AZ64" s="92"/>
      <c r="BA64" s="14">
        <v>91</v>
      </c>
      <c r="BB64" s="5">
        <v>1</v>
      </c>
      <c r="BC64" s="5">
        <v>5</v>
      </c>
      <c r="BD64" s="77"/>
      <c r="BE64" s="78"/>
      <c r="BF64" s="84"/>
      <c r="BG64" s="85"/>
      <c r="BH64" s="85"/>
      <c r="BI64" s="86"/>
    </row>
    <row r="65" spans="17:61" ht="15.75" thickBot="1" x14ac:dyDescent="0.3">
      <c r="Q65" s="96" t="s">
        <v>25</v>
      </c>
      <c r="R65" s="97"/>
      <c r="S65" s="97"/>
      <c r="T65" s="98"/>
      <c r="U65" s="15" t="s">
        <v>21</v>
      </c>
      <c r="V65" s="16" t="s">
        <v>22</v>
      </c>
      <c r="W65" s="16" t="s">
        <v>41</v>
      </c>
      <c r="X65" s="79"/>
      <c r="Y65" s="80"/>
      <c r="Z65" s="87"/>
      <c r="AA65" s="88"/>
      <c r="AB65" s="88"/>
      <c r="AC65" s="89"/>
      <c r="AH65" s="99" t="s">
        <v>25</v>
      </c>
      <c r="AI65" s="100"/>
      <c r="AJ65" s="100"/>
      <c r="AK65" s="101"/>
      <c r="AL65" s="15" t="s">
        <v>21</v>
      </c>
      <c r="AM65" s="16" t="s">
        <v>22</v>
      </c>
      <c r="AN65" s="16"/>
      <c r="AO65" s="79"/>
      <c r="AP65" s="80"/>
      <c r="AQ65" s="87"/>
      <c r="AR65" s="88"/>
      <c r="AS65" s="88"/>
      <c r="AT65" s="89"/>
      <c r="AW65" s="96" t="s">
        <v>25</v>
      </c>
      <c r="AX65" s="97"/>
      <c r="AY65" s="97"/>
      <c r="AZ65" s="98"/>
      <c r="BA65" s="15" t="s">
        <v>21</v>
      </c>
      <c r="BB65" s="16" t="s">
        <v>22</v>
      </c>
      <c r="BC65" s="16" t="s">
        <v>41</v>
      </c>
      <c r="BD65" s="79"/>
      <c r="BE65" s="80"/>
      <c r="BF65" s="87"/>
      <c r="BG65" s="88"/>
      <c r="BH65" s="88"/>
      <c r="BI65" s="89"/>
    </row>
    <row r="66" spans="17:61" ht="15" customHeight="1" x14ac:dyDescent="0.25">
      <c r="Q66" s="117">
        <f>+U63+AB67+W73</f>
        <v>45</v>
      </c>
      <c r="R66" s="118"/>
      <c r="S66" s="118"/>
      <c r="T66" s="119"/>
      <c r="U66" s="123" t="s">
        <v>60</v>
      </c>
      <c r="V66" s="123"/>
      <c r="W66" s="123"/>
      <c r="X66" s="123"/>
      <c r="Y66" s="123"/>
      <c r="Z66" s="10" t="s">
        <v>42</v>
      </c>
      <c r="AA66" s="19" t="s">
        <v>28</v>
      </c>
      <c r="AB66" s="34">
        <f>+HMD!I70</f>
        <v>0</v>
      </c>
      <c r="AC66" s="125">
        <f>+AB66+AB67+AB68</f>
        <v>38</v>
      </c>
      <c r="AH66" s="117">
        <f>+AL63+AS67+AN73</f>
        <v>38</v>
      </c>
      <c r="AI66" s="118"/>
      <c r="AJ66" s="118"/>
      <c r="AK66" s="119"/>
      <c r="AL66" s="123" t="s">
        <v>65</v>
      </c>
      <c r="AM66" s="123"/>
      <c r="AN66" s="123"/>
      <c r="AO66" s="123"/>
      <c r="AP66" s="123"/>
      <c r="AQ66" s="10" t="s">
        <v>42</v>
      </c>
      <c r="AR66" s="19" t="s">
        <v>28</v>
      </c>
      <c r="AS66" s="34">
        <v>0</v>
      </c>
      <c r="AT66" s="125">
        <f>+AS66+AS67+AS68</f>
        <v>16</v>
      </c>
      <c r="AW66" s="117">
        <f>+BA63+BH67+BC73</f>
        <v>16</v>
      </c>
      <c r="AX66" s="118"/>
      <c r="AY66" s="118"/>
      <c r="AZ66" s="119"/>
      <c r="BA66" s="123" t="s">
        <v>59</v>
      </c>
      <c r="BB66" s="123"/>
      <c r="BC66" s="123"/>
      <c r="BD66" s="123"/>
      <c r="BE66" s="123"/>
      <c r="BF66" s="10" t="s">
        <v>42</v>
      </c>
      <c r="BG66" s="19" t="s">
        <v>28</v>
      </c>
      <c r="BH66" s="34">
        <v>0</v>
      </c>
      <c r="BI66" s="125">
        <f>+BH66+BH67+BH68</f>
        <v>0</v>
      </c>
    </row>
    <row r="67" spans="17:61" ht="15" customHeight="1" x14ac:dyDescent="0.25">
      <c r="Q67" s="120"/>
      <c r="R67" s="121"/>
      <c r="S67" s="121"/>
      <c r="T67" s="122"/>
      <c r="U67" s="123"/>
      <c r="V67" s="124"/>
      <c r="W67" s="124"/>
      <c r="X67" s="124"/>
      <c r="Y67" s="124"/>
      <c r="Z67" s="9" t="s">
        <v>21</v>
      </c>
      <c r="AA67" s="31">
        <v>4</v>
      </c>
      <c r="AB67" s="30">
        <f>+HMD!I68</f>
        <v>36</v>
      </c>
      <c r="AC67" s="126"/>
      <c r="AH67" s="120"/>
      <c r="AI67" s="121"/>
      <c r="AJ67" s="121"/>
      <c r="AK67" s="122"/>
      <c r="AL67" s="123"/>
      <c r="AM67" s="124"/>
      <c r="AN67" s="124"/>
      <c r="AO67" s="124"/>
      <c r="AP67" s="124"/>
      <c r="AQ67" s="9" t="s">
        <v>21</v>
      </c>
      <c r="AR67" s="31">
        <v>4</v>
      </c>
      <c r="AS67" s="30">
        <v>16</v>
      </c>
      <c r="AT67" s="126"/>
      <c r="AW67" s="120"/>
      <c r="AX67" s="121"/>
      <c r="AY67" s="121"/>
      <c r="AZ67" s="122"/>
      <c r="BA67" s="123"/>
      <c r="BB67" s="124"/>
      <c r="BC67" s="124"/>
      <c r="BD67" s="124"/>
      <c r="BE67" s="124"/>
      <c r="BF67" s="9" t="s">
        <v>21</v>
      </c>
      <c r="BG67" s="31">
        <v>4</v>
      </c>
      <c r="BH67" s="30">
        <f>+HMD!I140</f>
        <v>0</v>
      </c>
      <c r="BI67" s="126"/>
    </row>
    <row r="68" spans="17:61" ht="15" customHeight="1" x14ac:dyDescent="0.25">
      <c r="Q68" s="128">
        <f>+R70+R69+R68</f>
        <v>42</v>
      </c>
      <c r="R68" s="30">
        <f>+HMD!I72</f>
        <v>0</v>
      </c>
      <c r="S68" s="7">
        <v>7</v>
      </c>
      <c r="T68" s="11" t="s">
        <v>42</v>
      </c>
      <c r="U68" s="123"/>
      <c r="V68" s="124"/>
      <c r="W68" s="124"/>
      <c r="X68" s="124"/>
      <c r="Y68" s="124"/>
      <c r="Z68" s="7" t="s">
        <v>22</v>
      </c>
      <c r="AA68" s="8">
        <v>8</v>
      </c>
      <c r="AB68" s="30">
        <f>+HMD!I69</f>
        <v>2</v>
      </c>
      <c r="AC68" s="127"/>
      <c r="AH68" s="128">
        <f>+AI70+AI69+AI68</f>
        <v>38</v>
      </c>
      <c r="AI68" s="30">
        <v>0</v>
      </c>
      <c r="AJ68" s="7">
        <v>7</v>
      </c>
      <c r="AK68" s="11" t="s">
        <v>42</v>
      </c>
      <c r="AL68" s="123"/>
      <c r="AM68" s="124"/>
      <c r="AN68" s="124"/>
      <c r="AO68" s="124"/>
      <c r="AP68" s="124"/>
      <c r="AQ68" s="7" t="s">
        <v>22</v>
      </c>
      <c r="AR68" s="8">
        <v>8</v>
      </c>
      <c r="AS68" s="30">
        <v>0</v>
      </c>
      <c r="AT68" s="127"/>
      <c r="AW68" s="128">
        <f>+AX70+AX69+AX68</f>
        <v>18</v>
      </c>
      <c r="AX68" s="30">
        <f>+HMD!I144</f>
        <v>1</v>
      </c>
      <c r="AY68" s="7">
        <v>7</v>
      </c>
      <c r="AZ68" s="11" t="s">
        <v>42</v>
      </c>
      <c r="BA68" s="123"/>
      <c r="BB68" s="124"/>
      <c r="BC68" s="124"/>
      <c r="BD68" s="124"/>
      <c r="BE68" s="124"/>
      <c r="BF68" s="7" t="s">
        <v>22</v>
      </c>
      <c r="BG68" s="8">
        <v>8</v>
      </c>
      <c r="BH68" s="30">
        <v>0</v>
      </c>
      <c r="BI68" s="127"/>
    </row>
    <row r="69" spans="17:61" ht="15" customHeight="1" x14ac:dyDescent="0.25">
      <c r="Q69" s="128"/>
      <c r="R69" s="30">
        <f>+HMD!I71</f>
        <v>37</v>
      </c>
      <c r="S69" s="7">
        <v>3</v>
      </c>
      <c r="T69" s="11" t="s">
        <v>41</v>
      </c>
      <c r="U69" s="123"/>
      <c r="V69" s="124"/>
      <c r="W69" s="124"/>
      <c r="X69" s="124"/>
      <c r="Y69" s="124"/>
      <c r="Z69" s="130">
        <f>+Y73+R69+W63</f>
        <v>38</v>
      </c>
      <c r="AA69" s="131"/>
      <c r="AB69" s="132"/>
      <c r="AC69" s="133"/>
      <c r="AH69" s="128"/>
      <c r="AI69" s="30">
        <v>14</v>
      </c>
      <c r="AJ69" s="7">
        <v>3</v>
      </c>
      <c r="AK69" s="11" t="s">
        <v>41</v>
      </c>
      <c r="AL69" s="123"/>
      <c r="AM69" s="124"/>
      <c r="AN69" s="124"/>
      <c r="AO69" s="124"/>
      <c r="AP69" s="124"/>
      <c r="AQ69" s="130">
        <f>+AP73+AI69+AN63</f>
        <v>18</v>
      </c>
      <c r="AR69" s="131"/>
      <c r="AS69" s="132"/>
      <c r="AT69" s="133"/>
      <c r="AW69" s="128"/>
      <c r="AX69" s="30">
        <f>+HMD!I143</f>
        <v>0</v>
      </c>
      <c r="AY69" s="36">
        <v>3</v>
      </c>
      <c r="AZ69" s="37" t="s">
        <v>41</v>
      </c>
      <c r="BA69" s="123"/>
      <c r="BB69" s="124"/>
      <c r="BC69" s="124"/>
      <c r="BD69" s="124"/>
      <c r="BE69" s="124"/>
      <c r="BF69" s="130">
        <f>+BE73+AX69+BC63</f>
        <v>0</v>
      </c>
      <c r="BG69" s="131"/>
      <c r="BH69" s="132"/>
      <c r="BI69" s="133"/>
    </row>
    <row r="70" spans="17:61" ht="15.75" customHeight="1" thickBot="1" x14ac:dyDescent="0.3">
      <c r="Q70" s="129"/>
      <c r="R70" s="29">
        <f>+HMD!I73</f>
        <v>5</v>
      </c>
      <c r="S70" s="12">
        <v>93</v>
      </c>
      <c r="T70" s="13" t="s">
        <v>22</v>
      </c>
      <c r="U70" s="123"/>
      <c r="V70" s="123"/>
      <c r="W70" s="123"/>
      <c r="X70" s="123"/>
      <c r="Y70" s="123"/>
      <c r="Z70" s="132"/>
      <c r="AA70" s="132"/>
      <c r="AB70" s="132"/>
      <c r="AC70" s="133"/>
      <c r="AH70" s="129"/>
      <c r="AI70" s="29">
        <v>24</v>
      </c>
      <c r="AJ70" s="12">
        <v>93</v>
      </c>
      <c r="AK70" s="13" t="s">
        <v>22</v>
      </c>
      <c r="AL70" s="123"/>
      <c r="AM70" s="123"/>
      <c r="AN70" s="123"/>
      <c r="AO70" s="123"/>
      <c r="AP70" s="123"/>
      <c r="AQ70" s="132"/>
      <c r="AR70" s="132"/>
      <c r="AS70" s="132"/>
      <c r="AT70" s="133"/>
      <c r="AW70" s="129"/>
      <c r="AX70" s="29">
        <f>+HMD!I145</f>
        <v>17</v>
      </c>
      <c r="AY70" s="39">
        <v>93</v>
      </c>
      <c r="AZ70" s="40" t="s">
        <v>22</v>
      </c>
      <c r="BA70" s="123"/>
      <c r="BB70" s="123"/>
      <c r="BC70" s="123"/>
      <c r="BD70" s="123"/>
      <c r="BE70" s="123"/>
      <c r="BF70" s="132"/>
      <c r="BG70" s="132"/>
      <c r="BH70" s="132"/>
      <c r="BI70" s="133"/>
    </row>
    <row r="71" spans="17:61" x14ac:dyDescent="0.25">
      <c r="Q71" s="81"/>
      <c r="R71" s="82"/>
      <c r="S71" s="82"/>
      <c r="T71" s="83"/>
      <c r="U71" s="110">
        <f>+R70+V63+AB68</f>
        <v>16</v>
      </c>
      <c r="V71" s="75"/>
      <c r="W71" s="17" t="s">
        <v>21</v>
      </c>
      <c r="X71" s="17" t="s">
        <v>42</v>
      </c>
      <c r="Y71" s="18" t="s">
        <v>41</v>
      </c>
      <c r="Z71" s="81"/>
      <c r="AA71" s="82"/>
      <c r="AB71" s="82"/>
      <c r="AC71" s="83"/>
      <c r="AH71" s="81"/>
      <c r="AI71" s="82"/>
      <c r="AJ71" s="82"/>
      <c r="AK71" s="83"/>
      <c r="AL71" s="110">
        <f>+AI70+AM63+AS68</f>
        <v>36</v>
      </c>
      <c r="AM71" s="75"/>
      <c r="AN71" s="17" t="s">
        <v>21</v>
      </c>
      <c r="AO71" s="17" t="s">
        <v>42</v>
      </c>
      <c r="AP71" s="18" t="s">
        <v>41</v>
      </c>
      <c r="AQ71" s="81"/>
      <c r="AR71" s="82"/>
      <c r="AS71" s="82"/>
      <c r="AT71" s="83"/>
      <c r="AW71" s="81"/>
      <c r="AX71" s="82"/>
      <c r="AY71" s="82"/>
      <c r="AZ71" s="83"/>
      <c r="BA71" s="110">
        <f>+AX70+BB63+BH68</f>
        <v>492</v>
      </c>
      <c r="BB71" s="75"/>
      <c r="BC71" s="17" t="s">
        <v>21</v>
      </c>
      <c r="BD71" s="17" t="s">
        <v>42</v>
      </c>
      <c r="BE71" s="18" t="s">
        <v>41</v>
      </c>
      <c r="BF71" s="81"/>
      <c r="BG71" s="82"/>
      <c r="BH71" s="82"/>
      <c r="BI71" s="83"/>
    </row>
    <row r="72" spans="17:61" x14ac:dyDescent="0.25">
      <c r="Q72" s="84"/>
      <c r="R72" s="85"/>
      <c r="S72" s="85"/>
      <c r="T72" s="86"/>
      <c r="U72" s="111"/>
      <c r="V72" s="112"/>
      <c r="W72" s="6">
        <v>6</v>
      </c>
      <c r="X72" s="6">
        <v>2</v>
      </c>
      <c r="Y72" s="10" t="s">
        <v>27</v>
      </c>
      <c r="Z72" s="84"/>
      <c r="AA72" s="85"/>
      <c r="AB72" s="85"/>
      <c r="AC72" s="86"/>
      <c r="AH72" s="84"/>
      <c r="AI72" s="85"/>
      <c r="AJ72" s="85"/>
      <c r="AK72" s="86"/>
      <c r="AL72" s="111"/>
      <c r="AM72" s="112"/>
      <c r="AN72" s="6">
        <v>6</v>
      </c>
      <c r="AO72" s="6">
        <v>2</v>
      </c>
      <c r="AP72" s="10" t="s">
        <v>27</v>
      </c>
      <c r="AQ72" s="84"/>
      <c r="AR72" s="85"/>
      <c r="AS72" s="85"/>
      <c r="AT72" s="86"/>
      <c r="AW72" s="84"/>
      <c r="AX72" s="85"/>
      <c r="AY72" s="85"/>
      <c r="AZ72" s="86"/>
      <c r="BA72" s="111"/>
      <c r="BB72" s="112"/>
      <c r="BC72" s="6">
        <v>6</v>
      </c>
      <c r="BD72" s="6">
        <v>2</v>
      </c>
      <c r="BE72" s="10" t="s">
        <v>27</v>
      </c>
      <c r="BF72" s="84"/>
      <c r="BG72" s="85"/>
      <c r="BH72" s="85"/>
      <c r="BI72" s="86"/>
    </row>
    <row r="73" spans="17:61" x14ac:dyDescent="0.25">
      <c r="Q73" s="84"/>
      <c r="R73" s="85"/>
      <c r="S73" s="85"/>
      <c r="T73" s="86"/>
      <c r="U73" s="111"/>
      <c r="V73" s="112"/>
      <c r="W73" s="30">
        <f>+HMD!I66</f>
        <v>4</v>
      </c>
      <c r="X73" s="30">
        <f>+HMD!I65</f>
        <v>4</v>
      </c>
      <c r="Y73" s="33">
        <f>+HMD!I67</f>
        <v>1</v>
      </c>
      <c r="Z73" s="84"/>
      <c r="AA73" s="85"/>
      <c r="AB73" s="85"/>
      <c r="AC73" s="86"/>
      <c r="AH73" s="84"/>
      <c r="AI73" s="85"/>
      <c r="AJ73" s="85"/>
      <c r="AK73" s="86"/>
      <c r="AL73" s="111"/>
      <c r="AM73" s="112"/>
      <c r="AN73" s="30">
        <v>9</v>
      </c>
      <c r="AO73" s="30">
        <v>0</v>
      </c>
      <c r="AP73" s="33">
        <v>4</v>
      </c>
      <c r="AQ73" s="84"/>
      <c r="AR73" s="85"/>
      <c r="AS73" s="85"/>
      <c r="AT73" s="86"/>
      <c r="AW73" s="84"/>
      <c r="AX73" s="85"/>
      <c r="AY73" s="85"/>
      <c r="AZ73" s="86"/>
      <c r="BA73" s="111"/>
      <c r="BB73" s="112"/>
      <c r="BC73" s="30">
        <f>+HMD!I138</f>
        <v>16</v>
      </c>
      <c r="BD73" s="30">
        <f>+HMD!I137</f>
        <v>251</v>
      </c>
      <c r="BE73" s="33">
        <f>+HMD!I139</f>
        <v>0</v>
      </c>
      <c r="BF73" s="84"/>
      <c r="BG73" s="85"/>
      <c r="BH73" s="85"/>
      <c r="BI73" s="86"/>
    </row>
    <row r="74" spans="17:61" ht="15.75" thickBot="1" x14ac:dyDescent="0.3">
      <c r="Q74" s="87"/>
      <c r="R74" s="88"/>
      <c r="S74" s="88"/>
      <c r="T74" s="89"/>
      <c r="U74" s="113"/>
      <c r="V74" s="114"/>
      <c r="W74" s="115">
        <f>X73+Y73+W73</f>
        <v>9</v>
      </c>
      <c r="X74" s="115"/>
      <c r="Y74" s="116"/>
      <c r="Z74" s="87"/>
      <c r="AA74" s="88"/>
      <c r="AB74" s="88"/>
      <c r="AC74" s="89"/>
      <c r="AH74" s="87"/>
      <c r="AI74" s="88"/>
      <c r="AJ74" s="88"/>
      <c r="AK74" s="89"/>
      <c r="AL74" s="113"/>
      <c r="AM74" s="114"/>
      <c r="AN74" s="115">
        <f>AO73+AP73+AN73</f>
        <v>13</v>
      </c>
      <c r="AO74" s="115"/>
      <c r="AP74" s="116"/>
      <c r="AQ74" s="87"/>
      <c r="AR74" s="88"/>
      <c r="AS74" s="88"/>
      <c r="AT74" s="89"/>
      <c r="AW74" s="87"/>
      <c r="AX74" s="88"/>
      <c r="AY74" s="88"/>
      <c r="AZ74" s="89"/>
      <c r="BA74" s="113"/>
      <c r="BB74" s="114"/>
      <c r="BC74" s="115">
        <f>BD73+BE73+BC73</f>
        <v>267</v>
      </c>
      <c r="BD74" s="115"/>
      <c r="BE74" s="116"/>
      <c r="BF74" s="87"/>
      <c r="BG74" s="88"/>
      <c r="BH74" s="88"/>
      <c r="BI74" s="89"/>
    </row>
  </sheetData>
  <mergeCells count="129">
    <mergeCell ref="AW71:AZ74"/>
    <mergeCell ref="BA71:BB74"/>
    <mergeCell ref="BF71:BI74"/>
    <mergeCell ref="W74:Y74"/>
    <mergeCell ref="AN74:AP74"/>
    <mergeCell ref="BC74:BE74"/>
    <mergeCell ref="Q71:T74"/>
    <mergeCell ref="U71:V74"/>
    <mergeCell ref="Z71:AC74"/>
    <mergeCell ref="AH71:AK74"/>
    <mergeCell ref="AL71:AM74"/>
    <mergeCell ref="AQ71:AT74"/>
    <mergeCell ref="AW66:AZ67"/>
    <mergeCell ref="BA66:BE70"/>
    <mergeCell ref="BI66:BI68"/>
    <mergeCell ref="Q68:Q70"/>
    <mergeCell ref="AH68:AH70"/>
    <mergeCell ref="AW68:AW70"/>
    <mergeCell ref="Z69:AC70"/>
    <mergeCell ref="AQ69:AT70"/>
    <mergeCell ref="BF69:BI70"/>
    <mergeCell ref="Q66:T67"/>
    <mergeCell ref="U66:Y70"/>
    <mergeCell ref="AC66:AC68"/>
    <mergeCell ref="AH66:AK67"/>
    <mergeCell ref="AL66:AP70"/>
    <mergeCell ref="AT66:AT68"/>
    <mergeCell ref="AO62:AP65"/>
    <mergeCell ref="AQ62:AT65"/>
    <mergeCell ref="AW62:AZ62"/>
    <mergeCell ref="BA62:BC62"/>
    <mergeCell ref="BD62:BE65"/>
    <mergeCell ref="BF62:BI65"/>
    <mergeCell ref="AW63:AZ64"/>
    <mergeCell ref="AW65:AZ65"/>
    <mergeCell ref="Q62:T62"/>
    <mergeCell ref="U62:W62"/>
    <mergeCell ref="X62:Y65"/>
    <mergeCell ref="Z62:AC65"/>
    <mergeCell ref="AH62:AK62"/>
    <mergeCell ref="AL62:AN62"/>
    <mergeCell ref="Q63:T64"/>
    <mergeCell ref="AH63:AK64"/>
    <mergeCell ref="Q65:T65"/>
    <mergeCell ref="AH65:AK65"/>
    <mergeCell ref="AW51:AZ52"/>
    <mergeCell ref="BA51:BE55"/>
    <mergeCell ref="BI51:BI53"/>
    <mergeCell ref="AW53:AW55"/>
    <mergeCell ref="BF54:BI55"/>
    <mergeCell ref="AW56:AZ59"/>
    <mergeCell ref="BA56:BB59"/>
    <mergeCell ref="BF56:BI59"/>
    <mergeCell ref="BC59:BE59"/>
    <mergeCell ref="AW47:AZ47"/>
    <mergeCell ref="BA47:BC47"/>
    <mergeCell ref="BD47:BE50"/>
    <mergeCell ref="BF47:BI50"/>
    <mergeCell ref="AW48:AZ49"/>
    <mergeCell ref="AW50:AZ50"/>
    <mergeCell ref="AW36:AZ37"/>
    <mergeCell ref="BA36:BE40"/>
    <mergeCell ref="BI36:BI38"/>
    <mergeCell ref="AW38:AW40"/>
    <mergeCell ref="BF39:BI40"/>
    <mergeCell ref="BA41:BB44"/>
    <mergeCell ref="BC44:BE44"/>
    <mergeCell ref="BC29:BE29"/>
    <mergeCell ref="AW32:AZ32"/>
    <mergeCell ref="BA32:BC32"/>
    <mergeCell ref="BD32:BE35"/>
    <mergeCell ref="AW33:AZ34"/>
    <mergeCell ref="AW35:AZ35"/>
    <mergeCell ref="BI21:BI23"/>
    <mergeCell ref="AH23:AH25"/>
    <mergeCell ref="AW23:AW25"/>
    <mergeCell ref="AQ24:AT25"/>
    <mergeCell ref="BF24:BI25"/>
    <mergeCell ref="AH26:AK29"/>
    <mergeCell ref="AL26:AM29"/>
    <mergeCell ref="AQ26:AT29"/>
    <mergeCell ref="BA26:BB29"/>
    <mergeCell ref="AN29:AP29"/>
    <mergeCell ref="BD17:BE20"/>
    <mergeCell ref="AH18:AK19"/>
    <mergeCell ref="AW18:AZ19"/>
    <mergeCell ref="AH20:AK20"/>
    <mergeCell ref="AW20:AZ20"/>
    <mergeCell ref="AH21:AK22"/>
    <mergeCell ref="AL21:AP25"/>
    <mergeCell ref="AT21:AT23"/>
    <mergeCell ref="AW21:AZ22"/>
    <mergeCell ref="BA21:BE25"/>
    <mergeCell ref="AH17:AK17"/>
    <mergeCell ref="AL17:AN17"/>
    <mergeCell ref="AO17:AP20"/>
    <mergeCell ref="AQ17:AT20"/>
    <mergeCell ref="AW17:AZ17"/>
    <mergeCell ref="BA17:BC17"/>
    <mergeCell ref="B11:E14"/>
    <mergeCell ref="F11:G14"/>
    <mergeCell ref="K11:N14"/>
    <mergeCell ref="Q11:T14"/>
    <mergeCell ref="U11:V14"/>
    <mergeCell ref="Z11:AC14"/>
    <mergeCell ref="H14:J14"/>
    <mergeCell ref="W14:Y14"/>
    <mergeCell ref="B6:E7"/>
    <mergeCell ref="F6:J10"/>
    <mergeCell ref="N6:N8"/>
    <mergeCell ref="Q6:T7"/>
    <mergeCell ref="U6:Y10"/>
    <mergeCell ref="AC6:AC8"/>
    <mergeCell ref="B8:B10"/>
    <mergeCell ref="Q8:Q10"/>
    <mergeCell ref="K9:N10"/>
    <mergeCell ref="Z9:AC10"/>
    <mergeCell ref="X2:Y5"/>
    <mergeCell ref="Z2:AC5"/>
    <mergeCell ref="B3:E4"/>
    <mergeCell ref="Q3:T4"/>
    <mergeCell ref="B5:E5"/>
    <mergeCell ref="Q5:T5"/>
    <mergeCell ref="B2:E2"/>
    <mergeCell ref="F2:H2"/>
    <mergeCell ref="I2:J5"/>
    <mergeCell ref="K2:N5"/>
    <mergeCell ref="Q2:T2"/>
    <mergeCell ref="U2:W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HMD</vt:lpstr>
      <vt:lpstr>MOTO-AM</vt:lpstr>
      <vt:lpstr>MOTO-PM</vt:lpstr>
      <vt:lpstr>MOTO-ATIP</vt:lpstr>
      <vt:lpstr>CAMIÓN-AM </vt:lpstr>
      <vt:lpstr>CAMIÓN-PM</vt:lpstr>
      <vt:lpstr>CAMIÓN-ATIP</vt:lpstr>
      <vt:lpstr>BUS-AM</vt:lpstr>
      <vt:lpstr>BUS-PM</vt:lpstr>
      <vt:lpstr>BUS-ATIP</vt:lpstr>
      <vt:lpstr>AUTO-AM</vt:lpstr>
      <vt:lpstr>AUTO-PM </vt:lpstr>
      <vt:lpstr>AUTO-ATIP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2022-05-10T15:09:19Z</dcterms:created>
  <dcterms:modified xsi:type="dcterms:W3CDTF">2022-05-12T15:19:41Z</dcterms:modified>
</cp:coreProperties>
</file>